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5941FF74-7C94-47E4-99C8-B448B4F68ACC}" xr6:coauthVersionLast="47" xr6:coauthVersionMax="47" xr10:uidLastSave="{00000000-0000-0000-0000-000000000000}"/>
  <bookViews>
    <workbookView xWindow="-120" yWindow="-120" windowWidth="29040" windowHeight="15840" xr2:uid="{B2FF2B06-6FD6-674F-ACE3-B88FB2A1C533}"/>
  </bookViews>
  <sheets>
    <sheet name="경로 최적화" sheetId="2" r:id="rId1"/>
  </sheets>
  <definedNames>
    <definedName name="solver_adj" localSheetId="0" hidden="1">'경로 최적화'!$E$13:$E$36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itr" localSheetId="0" hidden="1">2147483647</definedName>
    <definedName name="solver_lhs1" localSheetId="0" hidden="1">'경로 최적화'!$E$13:$E$36</definedName>
    <definedName name="solver_lhs2" localSheetId="0" hidden="1">'경로 최적화'!$E$33:$E$36</definedName>
    <definedName name="solver_lhs3" localSheetId="0" hidden="1">'경로 최적화'!$E$33:$E$36</definedName>
    <definedName name="solver_lhs4" localSheetId="0" hidden="1">'경로 최적화'!$I$18:$M$18</definedName>
    <definedName name="solver_lhs5" localSheetId="0" hidden="1">'경로 최적화'!$K$33:$K$44</definedName>
    <definedName name="solver_lhs6" localSheetId="0" hidden="1">'경로 최적화'!$N$13:$N$17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opt" localSheetId="0" hidden="1">'경로 최적화'!$R$4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1</definedName>
    <definedName name="solver_rel3" localSheetId="0" hidden="1">3</definedName>
    <definedName name="solver_rel4" localSheetId="0" hidden="1">2</definedName>
    <definedName name="solver_rel5" localSheetId="0" hidden="1">1</definedName>
    <definedName name="solver_rel6" localSheetId="0" hidden="1">2</definedName>
    <definedName name="solver_rhs1" localSheetId="0" hidden="1">"정수"</definedName>
    <definedName name="solver_rhs2" localSheetId="0" hidden="1">'경로 최적화'!$G$33:$G$36</definedName>
    <definedName name="solver_rhs3" localSheetId="0" hidden="1">'경로 최적화'!$F$33:$F$36</definedName>
    <definedName name="solver_rhs4" localSheetId="0" hidden="1">'경로 최적화'!$I$19:$M$19</definedName>
    <definedName name="solver_rhs5" localSheetId="0" hidden="1">'경로 최적화'!$L$33:$L$44</definedName>
    <definedName name="solver_rhs6" localSheetId="0" hidden="1">'경로 최적화'!$O$13:$O$17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" l="1"/>
  <c r="K42" i="2"/>
  <c r="K34" i="2"/>
  <c r="L33" i="2"/>
  <c r="K33" i="2"/>
  <c r="K44" i="2"/>
  <c r="K43" i="2"/>
  <c r="K41" i="2"/>
  <c r="K40" i="2"/>
  <c r="K39" i="2"/>
  <c r="K38" i="2"/>
  <c r="K37" i="2"/>
  <c r="K35" i="2"/>
  <c r="L44" i="2"/>
  <c r="L43" i="2"/>
  <c r="L42" i="2"/>
  <c r="L41" i="2"/>
  <c r="L40" i="2"/>
  <c r="L39" i="2"/>
  <c r="L38" i="2"/>
  <c r="L37" i="2"/>
  <c r="L36" i="2"/>
  <c r="L35" i="2"/>
  <c r="L34" i="2"/>
  <c r="L17" i="2"/>
  <c r="K17" i="2"/>
  <c r="J17" i="2"/>
  <c r="I17" i="2"/>
  <c r="M16" i="2"/>
  <c r="K16" i="2"/>
  <c r="J16" i="2"/>
  <c r="I16" i="2"/>
  <c r="M15" i="2"/>
  <c r="L15" i="2"/>
  <c r="J15" i="2"/>
  <c r="I15" i="2"/>
  <c r="M14" i="2"/>
  <c r="L14" i="2"/>
  <c r="K14" i="2"/>
  <c r="I14" i="2"/>
  <c r="M13" i="2"/>
  <c r="L13" i="2"/>
  <c r="K13" i="2"/>
  <c r="J13" i="2"/>
  <c r="G36" i="2"/>
  <c r="G35" i="2"/>
  <c r="G34" i="2"/>
  <c r="G33" i="2"/>
  <c r="L9" i="2"/>
  <c r="K9" i="2"/>
  <c r="J9" i="2"/>
  <c r="I9" i="2"/>
  <c r="K8" i="2"/>
  <c r="J8" i="2"/>
  <c r="I8" i="2"/>
  <c r="J7" i="2"/>
  <c r="I7" i="2"/>
  <c r="I6" i="2"/>
  <c r="R4" i="2" l="1"/>
  <c r="N16" i="2"/>
  <c r="N17" i="2"/>
  <c r="K18" i="2"/>
  <c r="N15" i="2"/>
  <c r="L18" i="2"/>
  <c r="J18" i="2"/>
  <c r="N14" i="2"/>
  <c r="N13" i="2"/>
  <c r="M18" i="2"/>
  <c r="I18" i="2"/>
</calcChain>
</file>

<file path=xl/sharedStrings.xml><?xml version="1.0" encoding="utf-8"?>
<sst xmlns="http://schemas.openxmlformats.org/spreadsheetml/2006/main" count="108" uniqueCount="22">
  <si>
    <t>A</t>
    <phoneticPr fontId="1"/>
  </si>
  <si>
    <t>B</t>
    <phoneticPr fontId="1"/>
  </si>
  <si>
    <t>C</t>
    <phoneticPr fontId="1"/>
  </si>
  <si>
    <t>D</t>
    <phoneticPr fontId="1"/>
  </si>
  <si>
    <t xml:space="preserve">From </t>
    <phoneticPr fontId="1"/>
  </si>
  <si>
    <t>To</t>
    <phoneticPr fontId="1"/>
  </si>
  <si>
    <t>From</t>
    <phoneticPr fontId="1"/>
  </si>
  <si>
    <t>S</t>
    <phoneticPr fontId="1"/>
  </si>
  <si>
    <t>TOTAL</t>
    <phoneticPr fontId="1"/>
  </si>
  <si>
    <t>(Min)</t>
    <phoneticPr fontId="1"/>
  </si>
  <si>
    <t>(Max)</t>
    <phoneticPr fontId="1"/>
  </si>
  <si>
    <t>Max.</t>
    <phoneticPr fontId="1"/>
  </si>
  <si>
    <t>Value</t>
    <phoneticPr fontId="1"/>
  </si>
  <si>
    <t>S→B→C→A→D→S</t>
    <phoneticPr fontId="1"/>
  </si>
  <si>
    <t>거리 행렬</t>
    <rPh sb="0" eb="2">
      <t xml:space="preserve">キョリ </t>
    </rPh>
    <rPh sb="2" eb="4">
      <t xml:space="preserve">ギョウレツ </t>
    </rPh>
    <phoneticPr fontId="1"/>
  </si>
  <si>
    <t>변수 x 행렬</t>
    <rPh sb="0" eb="2">
      <t xml:space="preserve">ヘンスウ </t>
    </rPh>
    <rPh sb="4" eb="6">
      <t xml:space="preserve">ギョウレツ </t>
    </rPh>
    <phoneticPr fontId="1"/>
  </si>
  <si>
    <t>변수 x</t>
    <rPh sb="0" eb="2">
      <t xml:space="preserve">ヘンスウ </t>
    </rPh>
    <phoneticPr fontId="1"/>
  </si>
  <si>
    <t>변수 y</t>
    <rPh sb="0" eb="2">
      <t xml:space="preserve">ヘンスウ </t>
    </rPh>
    <phoneticPr fontId="1"/>
  </si>
  <si>
    <t>변수</t>
    <rPh sb="0" eb="2">
      <t xml:space="preserve">ヘンスウ </t>
    </rPh>
    <phoneticPr fontId="1"/>
  </si>
  <si>
    <t>부분 순환 경로 제거 제약</t>
    <phoneticPr fontId="1"/>
  </si>
  <si>
    <t>총 이동 거리</t>
    <rPh sb="0" eb="4">
      <t xml:space="preserve">ゴウケイキョリ </t>
    </rPh>
    <phoneticPr fontId="1"/>
  </si>
  <si>
    <t>최댓값</t>
    <rPh sb="0" eb="3">
      <t xml:space="preserve">サイダイチ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</si>
</sst>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u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718457</xdr:colOff>
      <xdr:row>3</xdr:row>
      <xdr:rowOff>108857</xdr:rowOff>
    </xdr:from>
    <xdr:to>
      <xdr:col>25</xdr:col>
      <xdr:colOff>713701</xdr:colOff>
      <xdr:row>27</xdr:row>
      <xdr:rowOff>87086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A5AC3BF-9E4F-0DF7-51BA-8F65D4117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3686" y="827314"/>
          <a:ext cx="6145672" cy="5725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53D8B-B770-D542-B565-DFBAFB713744}">
  <dimension ref="B2:R44"/>
  <sheetViews>
    <sheetView showGridLines="0" tabSelected="1" zoomScale="70" zoomScaleNormal="70" workbookViewId="0">
      <selection activeCell="H21" sqref="H21"/>
    </sheetView>
  </sheetViews>
  <sheetFormatPr defaultColWidth="11.109375" defaultRowHeight="17.25" x14ac:dyDescent="0.3"/>
  <cols>
    <col min="1" max="1" width="3.33203125" style="2" customWidth="1"/>
    <col min="2" max="2" width="10.21875" style="2" bestFit="1" customWidth="1"/>
    <col min="3" max="3" width="6.77734375" style="2" bestFit="1" customWidth="1"/>
    <col min="4" max="5" width="5.77734375" style="2" customWidth="1"/>
    <col min="6" max="6" width="6.21875" style="2" bestFit="1" customWidth="1"/>
    <col min="7" max="7" width="6.5546875" style="2" bestFit="1" customWidth="1"/>
    <col min="8" max="8" width="9.77734375" style="2" bestFit="1" customWidth="1"/>
    <col min="9" max="12" width="5.5546875" style="2" customWidth="1"/>
    <col min="13" max="13" width="5.77734375" style="2" bestFit="1" customWidth="1"/>
    <col min="14" max="14" width="7.33203125" style="2" bestFit="1" customWidth="1"/>
    <col min="15" max="16" width="5.77734375" style="2" customWidth="1"/>
    <col min="17" max="17" width="11.88671875" style="2" customWidth="1"/>
    <col min="18" max="19" width="8.77734375" style="2" customWidth="1"/>
    <col min="20" max="38" width="10.77734375" style="2" customWidth="1"/>
    <col min="39" max="16384" width="11.109375" style="2"/>
  </cols>
  <sheetData>
    <row r="2" spans="2:18" x14ac:dyDescent="0.3">
      <c r="B2" s="1"/>
    </row>
    <row r="4" spans="2:18" x14ac:dyDescent="0.3">
      <c r="H4" s="3" t="s">
        <v>14</v>
      </c>
      <c r="I4" s="3" t="s">
        <v>7</v>
      </c>
      <c r="J4" s="3" t="s">
        <v>0</v>
      </c>
      <c r="K4" s="3" t="s">
        <v>1</v>
      </c>
      <c r="L4" s="3" t="s">
        <v>2</v>
      </c>
      <c r="M4" s="3" t="s">
        <v>3</v>
      </c>
      <c r="Q4" s="4" t="s">
        <v>20</v>
      </c>
      <c r="R4" s="5">
        <f>SUMPRODUCT(I5:M9, I13:M17)</f>
        <v>17</v>
      </c>
    </row>
    <row r="5" spans="2:18" x14ac:dyDescent="0.3">
      <c r="H5" s="3" t="s">
        <v>7</v>
      </c>
      <c r="I5" s="4"/>
      <c r="J5" s="4">
        <v>6</v>
      </c>
      <c r="K5" s="4">
        <v>5</v>
      </c>
      <c r="L5" s="4">
        <v>5</v>
      </c>
      <c r="M5" s="4">
        <v>2</v>
      </c>
      <c r="Q5" s="2" t="s">
        <v>13</v>
      </c>
    </row>
    <row r="6" spans="2:18" x14ac:dyDescent="0.3">
      <c r="H6" s="3" t="s">
        <v>0</v>
      </c>
      <c r="I6" s="4">
        <f>J5</f>
        <v>6</v>
      </c>
      <c r="J6" s="4"/>
      <c r="K6" s="4">
        <v>7</v>
      </c>
      <c r="L6" s="4">
        <v>4</v>
      </c>
      <c r="M6" s="4">
        <v>3</v>
      </c>
    </row>
    <row r="7" spans="2:18" x14ac:dyDescent="0.3">
      <c r="H7" s="3" t="s">
        <v>1</v>
      </c>
      <c r="I7" s="4">
        <f>K5</f>
        <v>5</v>
      </c>
      <c r="J7" s="4">
        <f>K6</f>
        <v>7</v>
      </c>
      <c r="K7" s="4"/>
      <c r="L7" s="4">
        <v>3</v>
      </c>
      <c r="M7" s="4">
        <v>9</v>
      </c>
    </row>
    <row r="8" spans="2:18" x14ac:dyDescent="0.3">
      <c r="H8" s="3" t="s">
        <v>2</v>
      </c>
      <c r="I8" s="4">
        <f>L5</f>
        <v>5</v>
      </c>
      <c r="J8" s="4">
        <f>L6</f>
        <v>4</v>
      </c>
      <c r="K8" s="4">
        <f>L7</f>
        <v>3</v>
      </c>
      <c r="L8" s="4"/>
      <c r="M8" s="4">
        <v>1</v>
      </c>
    </row>
    <row r="9" spans="2:18" x14ac:dyDescent="0.3">
      <c r="H9" s="3" t="s">
        <v>3</v>
      </c>
      <c r="I9" s="4">
        <f>M5</f>
        <v>2</v>
      </c>
      <c r="J9" s="4">
        <f>M6</f>
        <v>3</v>
      </c>
      <c r="K9" s="4">
        <f>M7</f>
        <v>9</v>
      </c>
      <c r="L9" s="4">
        <f>M8</f>
        <v>1</v>
      </c>
      <c r="M9" s="4"/>
    </row>
    <row r="10" spans="2:18" x14ac:dyDescent="0.3">
      <c r="H10" s="6"/>
    </row>
    <row r="12" spans="2:18" x14ac:dyDescent="0.3">
      <c r="B12" s="14" t="s">
        <v>16</v>
      </c>
      <c r="C12" s="7" t="s">
        <v>4</v>
      </c>
      <c r="D12" s="7" t="s">
        <v>5</v>
      </c>
      <c r="E12" s="7" t="s">
        <v>18</v>
      </c>
      <c r="G12" s="9"/>
      <c r="H12" s="7" t="s">
        <v>15</v>
      </c>
      <c r="I12" s="7" t="s">
        <v>7</v>
      </c>
      <c r="J12" s="7" t="s">
        <v>0</v>
      </c>
      <c r="K12" s="7" t="s">
        <v>1</v>
      </c>
      <c r="L12" s="7" t="s">
        <v>2</v>
      </c>
      <c r="M12" s="7" t="s">
        <v>3</v>
      </c>
      <c r="N12" s="7" t="s">
        <v>8</v>
      </c>
      <c r="O12" s="7" t="s">
        <v>21</v>
      </c>
      <c r="P12" s="9"/>
    </row>
    <row r="13" spans="2:18" x14ac:dyDescent="0.3">
      <c r="B13" s="14"/>
      <c r="C13" s="7" t="s">
        <v>7</v>
      </c>
      <c r="D13" s="7" t="s">
        <v>0</v>
      </c>
      <c r="E13" s="10">
        <v>0</v>
      </c>
      <c r="H13" s="7" t="s">
        <v>7</v>
      </c>
      <c r="I13" s="4"/>
      <c r="J13" s="4">
        <f>E13</f>
        <v>0</v>
      </c>
      <c r="K13" s="4">
        <f>E14</f>
        <v>1</v>
      </c>
      <c r="L13" s="4">
        <f>E15</f>
        <v>0</v>
      </c>
      <c r="M13" s="4">
        <f>E16</f>
        <v>0</v>
      </c>
      <c r="N13" s="7">
        <f>SUM(I13:M13)</f>
        <v>1</v>
      </c>
      <c r="O13" s="7">
        <v>1</v>
      </c>
      <c r="P13" s="9"/>
    </row>
    <row r="14" spans="2:18" x14ac:dyDescent="0.3">
      <c r="B14" s="14"/>
      <c r="C14" s="7" t="s">
        <v>7</v>
      </c>
      <c r="D14" s="7" t="s">
        <v>1</v>
      </c>
      <c r="E14" s="10">
        <v>1</v>
      </c>
      <c r="H14" s="7" t="s">
        <v>0</v>
      </c>
      <c r="I14" s="4">
        <f>E17</f>
        <v>0</v>
      </c>
      <c r="J14" s="4"/>
      <c r="K14" s="4">
        <f>E18</f>
        <v>0</v>
      </c>
      <c r="L14" s="4">
        <f>E19</f>
        <v>0</v>
      </c>
      <c r="M14" s="4">
        <f>E20</f>
        <v>1</v>
      </c>
      <c r="N14" s="7">
        <f t="shared" ref="N14:N17" si="0">SUM(I14:M14)</f>
        <v>1</v>
      </c>
      <c r="O14" s="7">
        <v>1</v>
      </c>
      <c r="P14" s="9"/>
    </row>
    <row r="15" spans="2:18" x14ac:dyDescent="0.3">
      <c r="B15" s="14"/>
      <c r="C15" s="7" t="s">
        <v>7</v>
      </c>
      <c r="D15" s="7" t="s">
        <v>2</v>
      </c>
      <c r="E15" s="10">
        <v>0</v>
      </c>
      <c r="H15" s="7" t="s">
        <v>1</v>
      </c>
      <c r="I15" s="4">
        <f>E21</f>
        <v>0</v>
      </c>
      <c r="J15" s="4">
        <f>E22</f>
        <v>0</v>
      </c>
      <c r="K15" s="4"/>
      <c r="L15" s="4">
        <f>E23</f>
        <v>1</v>
      </c>
      <c r="M15" s="4">
        <f>E24</f>
        <v>0</v>
      </c>
      <c r="N15" s="7">
        <f t="shared" si="0"/>
        <v>1</v>
      </c>
      <c r="O15" s="7">
        <v>1</v>
      </c>
      <c r="P15" s="9"/>
    </row>
    <row r="16" spans="2:18" x14ac:dyDescent="0.3">
      <c r="B16" s="14"/>
      <c r="C16" s="7" t="s">
        <v>7</v>
      </c>
      <c r="D16" s="7" t="s">
        <v>3</v>
      </c>
      <c r="E16" s="10">
        <v>0</v>
      </c>
      <c r="H16" s="7" t="s">
        <v>2</v>
      </c>
      <c r="I16" s="4">
        <f>E25</f>
        <v>0</v>
      </c>
      <c r="J16" s="4">
        <f>E26</f>
        <v>1</v>
      </c>
      <c r="K16" s="4">
        <f>E27</f>
        <v>0</v>
      </c>
      <c r="L16" s="4"/>
      <c r="M16" s="4">
        <f>E28</f>
        <v>0</v>
      </c>
      <c r="N16" s="7">
        <f t="shared" si="0"/>
        <v>1</v>
      </c>
      <c r="O16" s="7">
        <v>1</v>
      </c>
      <c r="P16" s="9"/>
    </row>
    <row r="17" spans="2:16" x14ac:dyDescent="0.3">
      <c r="B17" s="14"/>
      <c r="C17" s="7" t="s">
        <v>0</v>
      </c>
      <c r="D17" s="7" t="s">
        <v>7</v>
      </c>
      <c r="E17" s="10">
        <v>0</v>
      </c>
      <c r="H17" s="7" t="s">
        <v>3</v>
      </c>
      <c r="I17" s="4">
        <f>E29</f>
        <v>1</v>
      </c>
      <c r="J17" s="4">
        <f>E30</f>
        <v>0</v>
      </c>
      <c r="K17" s="4">
        <f>E31</f>
        <v>0</v>
      </c>
      <c r="L17" s="4">
        <f>E32</f>
        <v>0</v>
      </c>
      <c r="M17" s="4"/>
      <c r="N17" s="7">
        <f t="shared" si="0"/>
        <v>1</v>
      </c>
      <c r="O17" s="7">
        <v>1</v>
      </c>
      <c r="P17" s="9"/>
    </row>
    <row r="18" spans="2:16" x14ac:dyDescent="0.3">
      <c r="B18" s="14"/>
      <c r="C18" s="7" t="s">
        <v>0</v>
      </c>
      <c r="D18" s="7" t="s">
        <v>1</v>
      </c>
      <c r="E18" s="10">
        <v>0</v>
      </c>
      <c r="H18" s="7" t="s">
        <v>8</v>
      </c>
      <c r="I18" s="7">
        <f>SUM(I13:I17)</f>
        <v>1</v>
      </c>
      <c r="J18" s="7">
        <f t="shared" ref="J18:M18" si="1">SUM(J13:J17)</f>
        <v>1</v>
      </c>
      <c r="K18" s="7">
        <f t="shared" si="1"/>
        <v>1</v>
      </c>
      <c r="L18" s="7">
        <f t="shared" si="1"/>
        <v>1</v>
      </c>
      <c r="M18" s="7">
        <f t="shared" si="1"/>
        <v>1</v>
      </c>
    </row>
    <row r="19" spans="2:16" x14ac:dyDescent="0.3">
      <c r="B19" s="14"/>
      <c r="C19" s="7" t="s">
        <v>0</v>
      </c>
      <c r="D19" s="7" t="s">
        <v>2</v>
      </c>
      <c r="E19" s="10">
        <v>0</v>
      </c>
      <c r="H19" s="7" t="s">
        <v>21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</row>
    <row r="20" spans="2:16" x14ac:dyDescent="0.3">
      <c r="B20" s="14"/>
      <c r="C20" s="7" t="s">
        <v>0</v>
      </c>
      <c r="D20" s="7" t="s">
        <v>3</v>
      </c>
      <c r="E20" s="10">
        <v>1</v>
      </c>
      <c r="H20" s="6"/>
      <c r="M20" s="9"/>
    </row>
    <row r="21" spans="2:16" x14ac:dyDescent="0.3">
      <c r="B21" s="14"/>
      <c r="C21" s="7" t="s">
        <v>1</v>
      </c>
      <c r="D21" s="7" t="s">
        <v>7</v>
      </c>
      <c r="E21" s="10">
        <v>0</v>
      </c>
    </row>
    <row r="22" spans="2:16" x14ac:dyDescent="0.3">
      <c r="B22" s="14"/>
      <c r="C22" s="7" t="s">
        <v>1</v>
      </c>
      <c r="D22" s="7" t="s">
        <v>0</v>
      </c>
      <c r="E22" s="10">
        <v>0</v>
      </c>
    </row>
    <row r="23" spans="2:16" x14ac:dyDescent="0.3">
      <c r="B23" s="14"/>
      <c r="C23" s="7" t="s">
        <v>1</v>
      </c>
      <c r="D23" s="7" t="s">
        <v>2</v>
      </c>
      <c r="E23" s="10">
        <v>1</v>
      </c>
    </row>
    <row r="24" spans="2:16" x14ac:dyDescent="0.3">
      <c r="B24" s="14"/>
      <c r="C24" s="7" t="s">
        <v>1</v>
      </c>
      <c r="D24" s="7" t="s">
        <v>3</v>
      </c>
      <c r="E24" s="10">
        <v>0</v>
      </c>
    </row>
    <row r="25" spans="2:16" x14ac:dyDescent="0.3">
      <c r="B25" s="14"/>
      <c r="C25" s="7" t="s">
        <v>2</v>
      </c>
      <c r="D25" s="7" t="s">
        <v>7</v>
      </c>
      <c r="E25" s="10">
        <v>0</v>
      </c>
    </row>
    <row r="26" spans="2:16" x14ac:dyDescent="0.3">
      <c r="B26" s="14"/>
      <c r="C26" s="7" t="s">
        <v>2</v>
      </c>
      <c r="D26" s="7" t="s">
        <v>0</v>
      </c>
      <c r="E26" s="10">
        <v>1</v>
      </c>
    </row>
    <row r="27" spans="2:16" x14ac:dyDescent="0.3">
      <c r="B27" s="14"/>
      <c r="C27" s="7" t="s">
        <v>2</v>
      </c>
      <c r="D27" s="7" t="s">
        <v>1</v>
      </c>
      <c r="E27" s="10">
        <v>0</v>
      </c>
    </row>
    <row r="28" spans="2:16" x14ac:dyDescent="0.3">
      <c r="B28" s="14"/>
      <c r="C28" s="7" t="s">
        <v>2</v>
      </c>
      <c r="D28" s="7" t="s">
        <v>3</v>
      </c>
      <c r="E28" s="10">
        <v>0</v>
      </c>
    </row>
    <row r="29" spans="2:16" x14ac:dyDescent="0.3">
      <c r="B29" s="14"/>
      <c r="C29" s="7" t="s">
        <v>3</v>
      </c>
      <c r="D29" s="7" t="s">
        <v>7</v>
      </c>
      <c r="E29" s="10">
        <v>1</v>
      </c>
    </row>
    <row r="30" spans="2:16" x14ac:dyDescent="0.3">
      <c r="B30" s="14"/>
      <c r="C30" s="7" t="s">
        <v>3</v>
      </c>
      <c r="D30" s="7" t="s">
        <v>0</v>
      </c>
      <c r="E30" s="10">
        <v>0</v>
      </c>
    </row>
    <row r="31" spans="2:16" x14ac:dyDescent="0.3">
      <c r="B31" s="14"/>
      <c r="C31" s="7" t="s">
        <v>3</v>
      </c>
      <c r="D31" s="7" t="s">
        <v>1</v>
      </c>
      <c r="E31" s="10">
        <v>0</v>
      </c>
      <c r="I31" s="11" t="s">
        <v>19</v>
      </c>
      <c r="J31" s="12"/>
      <c r="K31" s="12"/>
      <c r="L31" s="13"/>
    </row>
    <row r="32" spans="2:16" x14ac:dyDescent="0.3">
      <c r="B32" s="14"/>
      <c r="C32" s="7" t="s">
        <v>3</v>
      </c>
      <c r="D32" s="7" t="s">
        <v>2</v>
      </c>
      <c r="E32" s="10">
        <v>0</v>
      </c>
      <c r="F32" s="9" t="s">
        <v>9</v>
      </c>
      <c r="G32" s="9" t="s">
        <v>10</v>
      </c>
      <c r="I32" s="7" t="s">
        <v>6</v>
      </c>
      <c r="J32" s="7" t="s">
        <v>5</v>
      </c>
      <c r="K32" s="7" t="s">
        <v>12</v>
      </c>
      <c r="L32" s="7" t="s">
        <v>11</v>
      </c>
    </row>
    <row r="33" spans="2:12" x14ac:dyDescent="0.3">
      <c r="B33" s="14" t="s">
        <v>17</v>
      </c>
      <c r="C33" s="11" t="s">
        <v>0</v>
      </c>
      <c r="D33" s="15"/>
      <c r="E33" s="10">
        <v>3</v>
      </c>
      <c r="F33" s="2">
        <v>1</v>
      </c>
      <c r="G33" s="2">
        <f>COUNTA($C$33:$C$36)</f>
        <v>4</v>
      </c>
      <c r="I33" s="7" t="s">
        <v>0</v>
      </c>
      <c r="J33" s="7" t="s">
        <v>1</v>
      </c>
      <c r="K33" s="8">
        <f>E33-E34+COUNTA($C$33:$C$36)*E18</f>
        <v>2</v>
      </c>
      <c r="L33" s="8">
        <f>COUNTA($C$33:$C$36)-1</f>
        <v>3</v>
      </c>
    </row>
    <row r="34" spans="2:12" x14ac:dyDescent="0.3">
      <c r="B34" s="14"/>
      <c r="C34" s="11" t="s">
        <v>1</v>
      </c>
      <c r="D34" s="15"/>
      <c r="E34" s="10">
        <v>1</v>
      </c>
      <c r="F34" s="2">
        <v>1</v>
      </c>
      <c r="G34" s="2">
        <f t="shared" ref="G34:G36" si="2">COUNTA($C$33:$C$36)</f>
        <v>4</v>
      </c>
      <c r="I34" s="7" t="s">
        <v>0</v>
      </c>
      <c r="J34" s="7" t="s">
        <v>2</v>
      </c>
      <c r="K34" s="8">
        <f>E33-E35+COUNTA($C$33:$C$36)*E19</f>
        <v>1</v>
      </c>
      <c r="L34" s="8">
        <f t="shared" ref="L34:L44" si="3">COUNTA($C$33:$C$36)-1</f>
        <v>3</v>
      </c>
    </row>
    <row r="35" spans="2:12" x14ac:dyDescent="0.3">
      <c r="B35" s="14"/>
      <c r="C35" s="11" t="s">
        <v>2</v>
      </c>
      <c r="D35" s="15"/>
      <c r="E35" s="10">
        <v>2</v>
      </c>
      <c r="F35" s="2">
        <v>1</v>
      </c>
      <c r="G35" s="2">
        <f t="shared" si="2"/>
        <v>4</v>
      </c>
      <c r="I35" s="7" t="s">
        <v>0</v>
      </c>
      <c r="J35" s="7" t="s">
        <v>3</v>
      </c>
      <c r="K35" s="8">
        <f>E33-E36+COUNTA($C$33:$C$36)*E20</f>
        <v>3</v>
      </c>
      <c r="L35" s="8">
        <f t="shared" si="3"/>
        <v>3</v>
      </c>
    </row>
    <row r="36" spans="2:12" x14ac:dyDescent="0.3">
      <c r="B36" s="14"/>
      <c r="C36" s="11" t="s">
        <v>3</v>
      </c>
      <c r="D36" s="15"/>
      <c r="E36" s="10">
        <v>4</v>
      </c>
      <c r="F36" s="2">
        <v>1</v>
      </c>
      <c r="G36" s="2">
        <f t="shared" si="2"/>
        <v>4</v>
      </c>
      <c r="I36" s="7" t="s">
        <v>1</v>
      </c>
      <c r="J36" s="7" t="s">
        <v>0</v>
      </c>
      <c r="K36" s="8">
        <f>E34-E33+COUNTA($C$33:$C$36)*E22</f>
        <v>-2</v>
      </c>
      <c r="L36" s="8">
        <f t="shared" si="3"/>
        <v>3</v>
      </c>
    </row>
    <row r="37" spans="2:12" x14ac:dyDescent="0.3">
      <c r="I37" s="7" t="s">
        <v>1</v>
      </c>
      <c r="J37" s="7" t="s">
        <v>2</v>
      </c>
      <c r="K37" s="8">
        <f>E34-E35+COUNTA($C$33:$C$36)*E23</f>
        <v>3</v>
      </c>
      <c r="L37" s="8">
        <f t="shared" si="3"/>
        <v>3</v>
      </c>
    </row>
    <row r="38" spans="2:12" x14ac:dyDescent="0.3">
      <c r="I38" s="7" t="s">
        <v>1</v>
      </c>
      <c r="J38" s="7" t="s">
        <v>3</v>
      </c>
      <c r="K38" s="8">
        <f>E34-E36+COUNTA($C$33:$C$36)*E24</f>
        <v>-3</v>
      </c>
      <c r="L38" s="8">
        <f t="shared" si="3"/>
        <v>3</v>
      </c>
    </row>
    <row r="39" spans="2:12" x14ac:dyDescent="0.3">
      <c r="I39" s="7" t="s">
        <v>2</v>
      </c>
      <c r="J39" s="7" t="s">
        <v>0</v>
      </c>
      <c r="K39" s="8">
        <f>E35-E33+COUNTA($C$33:$C$36)*E26</f>
        <v>3</v>
      </c>
      <c r="L39" s="8">
        <f t="shared" si="3"/>
        <v>3</v>
      </c>
    </row>
    <row r="40" spans="2:12" x14ac:dyDescent="0.3">
      <c r="I40" s="7" t="s">
        <v>2</v>
      </c>
      <c r="J40" s="7" t="s">
        <v>1</v>
      </c>
      <c r="K40" s="8">
        <f>E35-E34+COUNTA($C$33:$C$36)*E27</f>
        <v>1</v>
      </c>
      <c r="L40" s="8">
        <f t="shared" si="3"/>
        <v>3</v>
      </c>
    </row>
    <row r="41" spans="2:12" x14ac:dyDescent="0.3">
      <c r="I41" s="7" t="s">
        <v>2</v>
      </c>
      <c r="J41" s="7" t="s">
        <v>3</v>
      </c>
      <c r="K41" s="8">
        <f>E35-E36+COUNTA($C$33:$C$36)*E28</f>
        <v>-2</v>
      </c>
      <c r="L41" s="8">
        <f t="shared" si="3"/>
        <v>3</v>
      </c>
    </row>
    <row r="42" spans="2:12" x14ac:dyDescent="0.3">
      <c r="I42" s="7" t="s">
        <v>3</v>
      </c>
      <c r="J42" s="7" t="s">
        <v>0</v>
      </c>
      <c r="K42" s="8">
        <f>E36-E33+COUNTA($C$33:$C$36)*E30</f>
        <v>1</v>
      </c>
      <c r="L42" s="8">
        <f t="shared" si="3"/>
        <v>3</v>
      </c>
    </row>
    <row r="43" spans="2:12" x14ac:dyDescent="0.3">
      <c r="I43" s="7" t="s">
        <v>3</v>
      </c>
      <c r="J43" s="7" t="s">
        <v>1</v>
      </c>
      <c r="K43" s="8">
        <f>E36-E34+COUNTA($C$33:$C$36)*E31</f>
        <v>3</v>
      </c>
      <c r="L43" s="8">
        <f t="shared" si="3"/>
        <v>3</v>
      </c>
    </row>
    <row r="44" spans="2:12" x14ac:dyDescent="0.3">
      <c r="I44" s="7" t="s">
        <v>3</v>
      </c>
      <c r="J44" s="7" t="s">
        <v>2</v>
      </c>
      <c r="K44" s="8">
        <f>E36-E35+COUNTA($C$33:$C$36)*E32</f>
        <v>2</v>
      </c>
      <c r="L44" s="8">
        <f t="shared" si="3"/>
        <v>3</v>
      </c>
    </row>
  </sheetData>
  <mergeCells count="7">
    <mergeCell ref="I31:L31"/>
    <mergeCell ref="B12:B32"/>
    <mergeCell ref="B33:B36"/>
    <mergeCell ref="C33:D33"/>
    <mergeCell ref="C34:D34"/>
    <mergeCell ref="C35:D35"/>
    <mergeCell ref="C36:D36"/>
  </mergeCells>
  <phoneticPr fontId="1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경로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2022-11-03T04:09:12Z</dcterms:created>
  <dcterms:modified xsi:type="dcterms:W3CDTF">2025-06-10T06:57:55Z</dcterms:modified>
</cp:coreProperties>
</file>