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8000. 개인\박종성\A&amp;O컨설팅팀 운영\24년\최적화 도서 번역\Excel로 배우는 수학적최적화\Excel 파일\"/>
    </mc:Choice>
  </mc:AlternateContent>
  <xr:revisionPtr revIDLastSave="0" documentId="13_ncr:1_{75A8DD97-E10A-4C68-9F80-D6311A558D13}" xr6:coauthVersionLast="47" xr6:coauthVersionMax="47" xr10:uidLastSave="{00000000-0000-0000-0000-000000000000}"/>
  <bookViews>
    <workbookView xWindow="-108" yWindow="-108" windowWidth="30936" windowHeight="12576" xr2:uid="{67F1D655-5107-9E4E-9DC1-6CECB31B00A7}"/>
  </bookViews>
  <sheets>
    <sheet name="직원 근무 스케줄 최적화" sheetId="1" r:id="rId1"/>
  </sheets>
  <definedNames>
    <definedName name="solver_adj" localSheetId="0" hidden="1">'직원 근무 스케줄 최적화'!$B$7:$B$13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itr" localSheetId="0" hidden="1">2147483647</definedName>
    <definedName name="solver_lhs1" localSheetId="0" hidden="1">'직원 근무 스케줄 최적화'!$B$7:$B$13</definedName>
    <definedName name="solver_lhs2" localSheetId="0" hidden="1">'직원 근무 스케줄 최적화'!$D$14:$J$14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opt" localSheetId="0" hidden="1">'직원 근무 스케줄 최적화'!$C$3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hs1" localSheetId="0" hidden="1">"정수"</definedName>
    <definedName name="solver_rhs2" localSheetId="0" hidden="1">'직원 근무 스케줄 최적화'!$D$15:$J$15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6" i="1" s="1"/>
  <c r="J48" i="1"/>
  <c r="I48" i="1"/>
  <c r="I50" i="1" s="1"/>
  <c r="H48" i="1"/>
  <c r="H50" i="1" s="1"/>
  <c r="G48" i="1"/>
  <c r="G50" i="1" s="1"/>
  <c r="F48" i="1"/>
  <c r="F50" i="1" s="1"/>
  <c r="E48" i="1"/>
  <c r="E50" i="1" s="1"/>
  <c r="D48" i="1"/>
  <c r="D50" i="1" s="1"/>
  <c r="F31" i="1"/>
  <c r="F33" i="1" s="1"/>
  <c r="J31" i="1"/>
  <c r="J33" i="1" s="1"/>
  <c r="I31" i="1"/>
  <c r="I33" i="1" s="1"/>
  <c r="H31" i="1"/>
  <c r="H33" i="1" s="1"/>
  <c r="G31" i="1"/>
  <c r="G33" i="1" s="1"/>
  <c r="E31" i="1"/>
  <c r="E33" i="1" s="1"/>
  <c r="D31" i="1"/>
  <c r="D33" i="1" s="1"/>
  <c r="C20" i="1"/>
  <c r="C37" i="1"/>
  <c r="J50" i="1"/>
  <c r="E14" i="1"/>
  <c r="E16" i="1" s="1"/>
  <c r="J14" i="1"/>
  <c r="J16" i="1" s="1"/>
  <c r="I14" i="1"/>
  <c r="I16" i="1" s="1"/>
  <c r="H14" i="1"/>
  <c r="H16" i="1" s="1"/>
  <c r="G14" i="1"/>
  <c r="G16" i="1" s="1"/>
  <c r="F14" i="1"/>
  <c r="F16" i="1" s="1"/>
  <c r="C3" i="1"/>
</calcChain>
</file>

<file path=xl/sharedStrings.xml><?xml version="1.0" encoding="utf-8"?>
<sst xmlns="http://schemas.openxmlformats.org/spreadsheetml/2006/main" count="68" uniqueCount="19">
  <si>
    <t>＜최적화＞</t>
    <rPh sb="1" eb="4">
      <t xml:space="preserve">サイテキカ </t>
    </rPh>
    <phoneticPr fontId="1"/>
  </si>
  <si>
    <t>근무 직원 수 합계</t>
    <rPh sb="0" eb="2">
      <t xml:space="preserve">カドウ </t>
    </rPh>
    <rPh sb="2" eb="7">
      <t xml:space="preserve">ジュウギョウインスウ </t>
    </rPh>
    <phoneticPr fontId="1"/>
  </si>
  <si>
    <t>근무 직원 수</t>
    <rPh sb="0" eb="2">
      <t xml:space="preserve">カドウ </t>
    </rPh>
    <rPh sb="2" eb="6">
      <t>ジュウ</t>
    </rPh>
    <phoneticPr fontId="1"/>
  </si>
  <si>
    <t>근무 시작 요일</t>
    <rPh sb="0" eb="5">
      <t xml:space="preserve">カドウカイシビ </t>
    </rPh>
    <phoneticPr fontId="1"/>
  </si>
  <si>
    <t>월요일</t>
    <rPh sb="0" eb="3">
      <t xml:space="preserve">ゲツヨウビ </t>
    </rPh>
    <phoneticPr fontId="1"/>
  </si>
  <si>
    <t>화요일</t>
    <rPh sb="0" eb="3">
      <t xml:space="preserve">カヨウビ </t>
    </rPh>
    <phoneticPr fontId="1"/>
  </si>
  <si>
    <t>수요일</t>
    <phoneticPr fontId="1"/>
  </si>
  <si>
    <t>목요일</t>
    <phoneticPr fontId="1"/>
  </si>
  <si>
    <t>금요일</t>
    <phoneticPr fontId="1"/>
  </si>
  <si>
    <t>토요일</t>
    <phoneticPr fontId="1"/>
  </si>
  <si>
    <t>일요일</t>
    <phoneticPr fontId="1"/>
  </si>
  <si>
    <t>근무 여부</t>
    <rPh sb="0" eb="2">
      <t xml:space="preserve">カドウフラグ </t>
    </rPh>
    <phoneticPr fontId="1"/>
  </si>
  <si>
    <t>근무 직원 수</t>
    <rPh sb="0" eb="1">
      <t>カドウジュウ</t>
    </rPh>
    <phoneticPr fontId="1"/>
  </si>
  <si>
    <t>필요 직원 수</t>
    <rPh sb="0" eb="2">
      <t xml:space="preserve">ヒツヨウ </t>
    </rPh>
    <rPh sb="2" eb="6">
      <t>ジュ</t>
    </rPh>
    <phoneticPr fontId="1"/>
  </si>
  <si>
    <r>
      <t>（근무</t>
    </r>
    <r>
      <rPr>
        <sz val="12"/>
        <color theme="1"/>
        <rFont val="맑은 고딕"/>
        <family val="3"/>
        <charset val="129"/>
        <scheme val="minor"/>
      </rPr>
      <t xml:space="preserve"> - 필요）</t>
    </r>
    <rPh sb="1" eb="3">
      <t xml:space="preserve">カドウ </t>
    </rPh>
    <rPh sb="6" eb="8">
      <t xml:space="preserve">ヒツヨウ </t>
    </rPh>
    <phoneticPr fontId="1"/>
  </si>
  <si>
    <t>＜초깃값 1＞</t>
    <rPh sb="1" eb="4">
      <t xml:space="preserve">ショキチ </t>
    </rPh>
    <phoneticPr fontId="1"/>
  </si>
  <si>
    <t>※ 직원이 너무 부족한 경우</t>
    <rPh sb="1" eb="4">
      <t>カドウジュウ</t>
    </rPh>
    <rPh sb="7" eb="8">
      <t xml:space="preserve">スクナスギル </t>
    </rPh>
    <phoneticPr fontId="1"/>
  </si>
  <si>
    <t>＜초깃값 2＞</t>
    <rPh sb="1" eb="4">
      <t xml:space="preserve">ショキチ </t>
    </rPh>
    <phoneticPr fontId="1"/>
  </si>
  <si>
    <t>※ 직원이 너무 많은 경우</t>
    <rPh sb="1" eb="4">
      <t>カドウジュウ</t>
    </rPh>
    <rPh sb="7" eb="8">
      <t xml:space="preserve">スクナスギル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</si>
</sst>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;[Red]\-0\ "/>
  </numFmts>
  <fonts count="8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b/>
      <sz val="12"/>
      <color theme="1"/>
      <name val="맑은 고딕"/>
      <family val="3"/>
      <charset val="128"/>
      <scheme val="minor"/>
    </font>
    <font>
      <sz val="12"/>
      <color theme="1"/>
      <name val="맑은 고딕"/>
      <family val="3"/>
      <charset val="128"/>
      <scheme val="minor"/>
    </font>
    <font>
      <b/>
      <sz val="12"/>
      <color rgb="FF0070C0"/>
      <name val="맑은 고딕"/>
      <family val="3"/>
      <charset val="128"/>
      <scheme val="minor"/>
    </font>
    <font>
      <sz val="12"/>
      <color rgb="FF0070C0"/>
      <name val="맑은 고딕"/>
      <family val="2"/>
      <charset val="128"/>
      <scheme val="minor"/>
    </font>
    <font>
      <u/>
      <sz val="12"/>
      <color theme="1"/>
      <name val="맑은 고딕"/>
      <family val="3"/>
      <charset val="128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Continuous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176" fontId="5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10886</xdr:colOff>
      <xdr:row>2</xdr:row>
      <xdr:rowOff>10885</xdr:rowOff>
    </xdr:from>
    <xdr:to>
      <xdr:col>19</xdr:col>
      <xdr:colOff>505314</xdr:colOff>
      <xdr:row>29</xdr:row>
      <xdr:rowOff>40008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83846AC-8A20-585C-F19B-1E95661A2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6086" y="489856"/>
          <a:ext cx="6971428" cy="6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CA7E-1938-9B4C-A9CC-A3F8491B66C8}">
  <dimension ref="B2:J50"/>
  <sheetViews>
    <sheetView tabSelected="1" zoomScale="70" zoomScaleNormal="70" workbookViewId="0">
      <selection activeCell="V21" sqref="V21"/>
    </sheetView>
  </sheetViews>
  <sheetFormatPr defaultColWidth="11.08984375" defaultRowHeight="19.2" x14ac:dyDescent="0.45"/>
  <cols>
    <col min="1" max="1" width="3.1796875" customWidth="1"/>
    <col min="2" max="2" width="15.81640625" customWidth="1"/>
    <col min="3" max="3" width="14.26953125" customWidth="1"/>
  </cols>
  <sheetData>
    <row r="2" spans="2:10" x14ac:dyDescent="0.45">
      <c r="B2" s="14" t="s">
        <v>0</v>
      </c>
    </row>
    <row r="3" spans="2:10" x14ac:dyDescent="0.45">
      <c r="B3" s="3" t="s">
        <v>1</v>
      </c>
      <c r="C3" s="13">
        <f>SUM(B7:B13)</f>
        <v>20</v>
      </c>
    </row>
    <row r="4" spans="2:10" x14ac:dyDescent="0.45">
      <c r="C4" s="2"/>
    </row>
    <row r="5" spans="2:10" x14ac:dyDescent="0.45">
      <c r="D5" s="4" t="s">
        <v>11</v>
      </c>
      <c r="E5" s="4"/>
      <c r="F5" s="4"/>
      <c r="G5" s="4"/>
      <c r="H5" s="4"/>
      <c r="I5" s="4"/>
      <c r="J5" s="4"/>
    </row>
    <row r="6" spans="2:10" x14ac:dyDescent="0.45">
      <c r="B6" s="7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</row>
    <row r="7" spans="2:10" x14ac:dyDescent="0.45">
      <c r="B7" s="11">
        <v>2</v>
      </c>
      <c r="C7" s="8" t="s">
        <v>4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0</v>
      </c>
      <c r="J7" s="3">
        <v>0</v>
      </c>
    </row>
    <row r="8" spans="2:10" x14ac:dyDescent="0.45">
      <c r="B8" s="11">
        <v>2</v>
      </c>
      <c r="C8" s="8" t="s">
        <v>5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0</v>
      </c>
    </row>
    <row r="9" spans="2:10" x14ac:dyDescent="0.45">
      <c r="B9" s="11">
        <v>0</v>
      </c>
      <c r="C9" s="8" t="s">
        <v>6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</row>
    <row r="10" spans="2:10" x14ac:dyDescent="0.45">
      <c r="B10" s="11">
        <v>5</v>
      </c>
      <c r="C10" s="8" t="s">
        <v>7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</row>
    <row r="11" spans="2:10" x14ac:dyDescent="0.45">
      <c r="B11" s="11">
        <v>0</v>
      </c>
      <c r="C11" s="8" t="s">
        <v>8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</row>
    <row r="12" spans="2:10" x14ac:dyDescent="0.45">
      <c r="B12" s="11">
        <v>3</v>
      </c>
      <c r="C12" s="8" t="s">
        <v>9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</row>
    <row r="13" spans="2:10" x14ac:dyDescent="0.45">
      <c r="B13" s="11">
        <v>8</v>
      </c>
      <c r="C13" s="8" t="s">
        <v>10</v>
      </c>
      <c r="D13" s="3">
        <v>1</v>
      </c>
      <c r="E13" s="3">
        <v>1</v>
      </c>
      <c r="F13" s="3">
        <v>1</v>
      </c>
      <c r="G13" s="3">
        <v>1</v>
      </c>
      <c r="H13" s="3">
        <v>0</v>
      </c>
      <c r="I13" s="3">
        <v>0</v>
      </c>
      <c r="J13" s="3">
        <v>1</v>
      </c>
    </row>
    <row r="14" spans="2:10" x14ac:dyDescent="0.45">
      <c r="B14" s="2"/>
      <c r="C14" s="6" t="s">
        <v>12</v>
      </c>
      <c r="D14" s="3">
        <f t="shared" ref="D14:J14" si="0">SUMPRODUCT($B$7:$B$13, D7:D13)</f>
        <v>18</v>
      </c>
      <c r="E14" s="3">
        <f t="shared" si="0"/>
        <v>15</v>
      </c>
      <c r="F14" s="3">
        <f t="shared" si="0"/>
        <v>15</v>
      </c>
      <c r="G14" s="3">
        <f t="shared" si="0"/>
        <v>17</v>
      </c>
      <c r="H14" s="3">
        <f t="shared" si="0"/>
        <v>9</v>
      </c>
      <c r="I14" s="3">
        <f t="shared" si="0"/>
        <v>10</v>
      </c>
      <c r="J14" s="3">
        <f t="shared" si="0"/>
        <v>16</v>
      </c>
    </row>
    <row r="15" spans="2:10" x14ac:dyDescent="0.45">
      <c r="C15" s="6" t="s">
        <v>13</v>
      </c>
      <c r="D15" s="3">
        <v>17</v>
      </c>
      <c r="E15" s="3">
        <v>13</v>
      </c>
      <c r="F15" s="3">
        <v>15</v>
      </c>
      <c r="G15" s="3">
        <v>17</v>
      </c>
      <c r="H15" s="3">
        <v>9</v>
      </c>
      <c r="I15" s="3">
        <v>9</v>
      </c>
      <c r="J15" s="3">
        <v>12</v>
      </c>
    </row>
    <row r="16" spans="2:10" x14ac:dyDescent="0.45">
      <c r="C16" s="6" t="s">
        <v>14</v>
      </c>
      <c r="D16" s="5">
        <f t="shared" ref="D16:J16" si="1">D14-D15</f>
        <v>1</v>
      </c>
      <c r="E16" s="5">
        <f t="shared" si="1"/>
        <v>2</v>
      </c>
      <c r="F16" s="5">
        <f t="shared" si="1"/>
        <v>0</v>
      </c>
      <c r="G16" s="5">
        <f t="shared" si="1"/>
        <v>0</v>
      </c>
      <c r="H16" s="5">
        <f t="shared" si="1"/>
        <v>0</v>
      </c>
      <c r="I16" s="5">
        <f t="shared" si="1"/>
        <v>1</v>
      </c>
      <c r="J16" s="5">
        <f t="shared" si="1"/>
        <v>4</v>
      </c>
    </row>
    <row r="17" spans="2:10" x14ac:dyDescent="0.45">
      <c r="D17" s="1"/>
      <c r="E17" s="1"/>
      <c r="F17" s="1"/>
      <c r="G17" s="1"/>
      <c r="H17" s="1"/>
      <c r="I17" s="1"/>
      <c r="J17" s="1"/>
    </row>
    <row r="19" spans="2:10" x14ac:dyDescent="0.45">
      <c r="B19" s="9" t="s">
        <v>15</v>
      </c>
      <c r="C19" t="s">
        <v>16</v>
      </c>
    </row>
    <row r="20" spans="2:10" x14ac:dyDescent="0.45">
      <c r="B20" s="3" t="s">
        <v>1</v>
      </c>
      <c r="C20" s="10">
        <f>SUM(B24:B30)</f>
        <v>14</v>
      </c>
    </row>
    <row r="22" spans="2:10" x14ac:dyDescent="0.45">
      <c r="D22" s="4" t="s">
        <v>11</v>
      </c>
      <c r="E22" s="4"/>
      <c r="F22" s="4"/>
      <c r="G22" s="4"/>
      <c r="H22" s="4"/>
      <c r="I22" s="4"/>
      <c r="J22" s="4"/>
    </row>
    <row r="23" spans="2:10" x14ac:dyDescent="0.45">
      <c r="B23" s="7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6" t="s">
        <v>8</v>
      </c>
      <c r="I23" s="6" t="s">
        <v>9</v>
      </c>
      <c r="J23" s="6" t="s">
        <v>10</v>
      </c>
    </row>
    <row r="24" spans="2:10" x14ac:dyDescent="0.45">
      <c r="B24" s="11">
        <v>2</v>
      </c>
      <c r="C24" s="8" t="s">
        <v>4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v>0</v>
      </c>
      <c r="J24" s="3">
        <v>0</v>
      </c>
    </row>
    <row r="25" spans="2:10" x14ac:dyDescent="0.45">
      <c r="B25" s="11">
        <v>1</v>
      </c>
      <c r="C25" s="8" t="s">
        <v>5</v>
      </c>
      <c r="D25" s="3">
        <v>0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0</v>
      </c>
    </row>
    <row r="26" spans="2:10" x14ac:dyDescent="0.45">
      <c r="B26" s="11">
        <v>1</v>
      </c>
      <c r="C26" s="8" t="s">
        <v>6</v>
      </c>
      <c r="D26" s="3">
        <v>0</v>
      </c>
      <c r="E26" s="3">
        <v>0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</row>
    <row r="27" spans="2:10" x14ac:dyDescent="0.45">
      <c r="B27" s="11">
        <v>4</v>
      </c>
      <c r="C27" s="8" t="s">
        <v>7</v>
      </c>
      <c r="D27" s="3">
        <v>1</v>
      </c>
      <c r="E27" s="3">
        <v>0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</row>
    <row r="28" spans="2:10" x14ac:dyDescent="0.45">
      <c r="B28" s="11">
        <v>1</v>
      </c>
      <c r="C28" s="8" t="s">
        <v>8</v>
      </c>
      <c r="D28" s="3">
        <v>1</v>
      </c>
      <c r="E28" s="3">
        <v>1</v>
      </c>
      <c r="F28" s="3">
        <v>0</v>
      </c>
      <c r="G28" s="3">
        <v>0</v>
      </c>
      <c r="H28" s="3">
        <v>1</v>
      </c>
      <c r="I28" s="3">
        <v>1</v>
      </c>
      <c r="J28" s="3">
        <v>1</v>
      </c>
    </row>
    <row r="29" spans="2:10" x14ac:dyDescent="0.45">
      <c r="B29" s="11">
        <v>3</v>
      </c>
      <c r="C29" s="8" t="s">
        <v>9</v>
      </c>
      <c r="D29" s="3">
        <v>1</v>
      </c>
      <c r="E29" s="3">
        <v>1</v>
      </c>
      <c r="F29" s="3">
        <v>1</v>
      </c>
      <c r="G29" s="3">
        <v>0</v>
      </c>
      <c r="H29" s="3">
        <v>0</v>
      </c>
      <c r="I29" s="3">
        <v>1</v>
      </c>
      <c r="J29" s="3">
        <v>1</v>
      </c>
    </row>
    <row r="30" spans="2:10" x14ac:dyDescent="0.45">
      <c r="B30" s="11">
        <v>2</v>
      </c>
      <c r="C30" s="8" t="s">
        <v>10</v>
      </c>
      <c r="D30" s="3">
        <v>1</v>
      </c>
      <c r="E30" s="3">
        <v>1</v>
      </c>
      <c r="F30" s="3">
        <v>1</v>
      </c>
      <c r="G30" s="3">
        <v>1</v>
      </c>
      <c r="H30" s="3">
        <v>0</v>
      </c>
      <c r="I30" s="3">
        <v>0</v>
      </c>
      <c r="J30" s="3">
        <v>1</v>
      </c>
    </row>
    <row r="31" spans="2:10" x14ac:dyDescent="0.45">
      <c r="C31" s="6" t="s">
        <v>12</v>
      </c>
      <c r="D31" s="3">
        <f>SUMPRODUCT($B$24:$B$30, D24:D30)</f>
        <v>12</v>
      </c>
      <c r="E31" s="3">
        <f t="shared" ref="E31:J31" si="2">SUMPRODUCT($B$24:$B$30, E24:E30)</f>
        <v>9</v>
      </c>
      <c r="F31" s="3">
        <f>SUMPRODUCT($B$24:$B$30, F24:F30)</f>
        <v>9</v>
      </c>
      <c r="G31" s="3">
        <f t="shared" si="2"/>
        <v>10</v>
      </c>
      <c r="H31" s="3">
        <f t="shared" si="2"/>
        <v>9</v>
      </c>
      <c r="I31" s="3">
        <f t="shared" si="2"/>
        <v>10</v>
      </c>
      <c r="J31" s="3">
        <f t="shared" si="2"/>
        <v>11</v>
      </c>
    </row>
    <row r="32" spans="2:10" x14ac:dyDescent="0.45">
      <c r="C32" s="6" t="s">
        <v>13</v>
      </c>
      <c r="D32" s="3">
        <v>17</v>
      </c>
      <c r="E32" s="3">
        <v>13</v>
      </c>
      <c r="F32" s="3">
        <v>15</v>
      </c>
      <c r="G32" s="3">
        <v>17</v>
      </c>
      <c r="H32" s="3">
        <v>9</v>
      </c>
      <c r="I32" s="3">
        <v>9</v>
      </c>
      <c r="J32" s="3">
        <v>12</v>
      </c>
    </row>
    <row r="33" spans="2:10" x14ac:dyDescent="0.45">
      <c r="C33" s="6" t="s">
        <v>14</v>
      </c>
      <c r="D33" s="12">
        <f t="shared" ref="D33:J33" si="3">D31-D32</f>
        <v>-5</v>
      </c>
      <c r="E33" s="12">
        <f t="shared" si="3"/>
        <v>-4</v>
      </c>
      <c r="F33" s="12">
        <f t="shared" si="3"/>
        <v>-6</v>
      </c>
      <c r="G33" s="12">
        <f t="shared" si="3"/>
        <v>-7</v>
      </c>
      <c r="H33" s="5">
        <f t="shared" si="3"/>
        <v>0</v>
      </c>
      <c r="I33" s="5">
        <f t="shared" si="3"/>
        <v>1</v>
      </c>
      <c r="J33" s="5">
        <f t="shared" si="3"/>
        <v>-1</v>
      </c>
    </row>
    <row r="34" spans="2:10" x14ac:dyDescent="0.45">
      <c r="D34" s="1"/>
      <c r="E34" s="1"/>
      <c r="F34" s="1"/>
      <c r="G34" s="1"/>
      <c r="H34" s="1"/>
      <c r="I34" s="1"/>
      <c r="J34" s="1"/>
    </row>
    <row r="36" spans="2:10" x14ac:dyDescent="0.45">
      <c r="B36" s="9" t="s">
        <v>17</v>
      </c>
      <c r="C36" t="s">
        <v>18</v>
      </c>
    </row>
    <row r="37" spans="2:10" x14ac:dyDescent="0.45">
      <c r="B37" s="3" t="s">
        <v>1</v>
      </c>
      <c r="C37" s="10">
        <f>SUM(B41:B47)</f>
        <v>30</v>
      </c>
    </row>
    <row r="38" spans="2:10" x14ac:dyDescent="0.45">
      <c r="C38" s="9"/>
    </row>
    <row r="39" spans="2:10" x14ac:dyDescent="0.45">
      <c r="D39" s="4" t="s">
        <v>11</v>
      </c>
      <c r="E39" s="4"/>
      <c r="F39" s="4"/>
      <c r="G39" s="4"/>
      <c r="H39" s="4"/>
      <c r="I39" s="4"/>
      <c r="J39" s="4"/>
    </row>
    <row r="40" spans="2:10" x14ac:dyDescent="0.45">
      <c r="B40" s="7" t="s">
        <v>2</v>
      </c>
      <c r="C40" s="6" t="s">
        <v>3</v>
      </c>
      <c r="D40" s="6" t="s">
        <v>4</v>
      </c>
      <c r="E40" s="6" t="s">
        <v>5</v>
      </c>
      <c r="F40" s="6" t="s">
        <v>6</v>
      </c>
      <c r="G40" s="6" t="s">
        <v>7</v>
      </c>
      <c r="H40" s="6" t="s">
        <v>8</v>
      </c>
      <c r="I40" s="6" t="s">
        <v>9</v>
      </c>
      <c r="J40" s="6" t="s">
        <v>10</v>
      </c>
    </row>
    <row r="41" spans="2:10" x14ac:dyDescent="0.45">
      <c r="B41" s="11">
        <v>10</v>
      </c>
      <c r="C41" s="8" t="s">
        <v>4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3">
        <v>0</v>
      </c>
      <c r="J41" s="3">
        <v>0</v>
      </c>
    </row>
    <row r="42" spans="2:10" x14ac:dyDescent="0.45">
      <c r="B42" s="11">
        <v>2</v>
      </c>
      <c r="C42" s="8" t="s">
        <v>5</v>
      </c>
      <c r="D42" s="3">
        <v>0</v>
      </c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0</v>
      </c>
    </row>
    <row r="43" spans="2:10" x14ac:dyDescent="0.45">
      <c r="B43" s="11">
        <v>2</v>
      </c>
      <c r="C43" s="8" t="s">
        <v>6</v>
      </c>
      <c r="D43" s="3">
        <v>0</v>
      </c>
      <c r="E43" s="3">
        <v>0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</row>
    <row r="44" spans="2:10" x14ac:dyDescent="0.45">
      <c r="B44" s="11">
        <v>5</v>
      </c>
      <c r="C44" s="8" t="s">
        <v>7</v>
      </c>
      <c r="D44" s="3">
        <v>1</v>
      </c>
      <c r="E44" s="3">
        <v>0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</row>
    <row r="45" spans="2:10" x14ac:dyDescent="0.45">
      <c r="B45" s="11">
        <v>1</v>
      </c>
      <c r="C45" s="8" t="s">
        <v>8</v>
      </c>
      <c r="D45" s="3">
        <v>1</v>
      </c>
      <c r="E45" s="3">
        <v>1</v>
      </c>
      <c r="F45" s="3">
        <v>0</v>
      </c>
      <c r="G45" s="3">
        <v>0</v>
      </c>
      <c r="H45" s="3">
        <v>1</v>
      </c>
      <c r="I45" s="3">
        <v>1</v>
      </c>
      <c r="J45" s="3">
        <v>1</v>
      </c>
    </row>
    <row r="46" spans="2:10" x14ac:dyDescent="0.45">
      <c r="B46" s="11">
        <v>3</v>
      </c>
      <c r="C46" s="8" t="s">
        <v>9</v>
      </c>
      <c r="D46" s="3">
        <v>1</v>
      </c>
      <c r="E46" s="3">
        <v>1</v>
      </c>
      <c r="F46" s="3">
        <v>1</v>
      </c>
      <c r="G46" s="3">
        <v>0</v>
      </c>
      <c r="H46" s="3">
        <v>0</v>
      </c>
      <c r="I46" s="3">
        <v>1</v>
      </c>
      <c r="J46" s="3">
        <v>1</v>
      </c>
    </row>
    <row r="47" spans="2:10" x14ac:dyDescent="0.45">
      <c r="B47" s="11">
        <v>7</v>
      </c>
      <c r="C47" s="8" t="s">
        <v>10</v>
      </c>
      <c r="D47" s="3">
        <v>1</v>
      </c>
      <c r="E47" s="3">
        <v>1</v>
      </c>
      <c r="F47" s="3">
        <v>1</v>
      </c>
      <c r="G47" s="3">
        <v>1</v>
      </c>
      <c r="H47" s="3">
        <v>0</v>
      </c>
      <c r="I47" s="3">
        <v>0</v>
      </c>
      <c r="J47" s="3">
        <v>1</v>
      </c>
    </row>
    <row r="48" spans="2:10" x14ac:dyDescent="0.45">
      <c r="C48" s="6" t="s">
        <v>12</v>
      </c>
      <c r="D48" s="3">
        <f>SUMPRODUCT($B$41:$B$47, D41:D47)</f>
        <v>26</v>
      </c>
      <c r="E48" s="3">
        <f t="shared" ref="E48:J48" si="4">SUMPRODUCT($B$41:$B$47, E41:E47)</f>
        <v>23</v>
      </c>
      <c r="F48" s="3">
        <f t="shared" si="4"/>
        <v>24</v>
      </c>
      <c r="G48" s="3">
        <f t="shared" si="4"/>
        <v>26</v>
      </c>
      <c r="H48" s="3">
        <f t="shared" si="4"/>
        <v>20</v>
      </c>
      <c r="I48" s="3">
        <f t="shared" si="4"/>
        <v>13</v>
      </c>
      <c r="J48" s="3">
        <f t="shared" si="4"/>
        <v>18</v>
      </c>
    </row>
    <row r="49" spans="3:10" x14ac:dyDescent="0.45">
      <c r="C49" s="6" t="s">
        <v>13</v>
      </c>
      <c r="D49" s="3">
        <v>17</v>
      </c>
      <c r="E49" s="3">
        <v>13</v>
      </c>
      <c r="F49" s="3">
        <v>15</v>
      </c>
      <c r="G49" s="3">
        <v>17</v>
      </c>
      <c r="H49" s="3">
        <v>9</v>
      </c>
      <c r="I49" s="3">
        <v>9</v>
      </c>
      <c r="J49" s="3">
        <v>12</v>
      </c>
    </row>
    <row r="50" spans="3:10" x14ac:dyDescent="0.45">
      <c r="C50" s="6" t="s">
        <v>14</v>
      </c>
      <c r="D50" s="5">
        <f t="shared" ref="D50:J50" si="5">D48-D49</f>
        <v>9</v>
      </c>
      <c r="E50" s="5">
        <f t="shared" si="5"/>
        <v>10</v>
      </c>
      <c r="F50" s="5">
        <f t="shared" si="5"/>
        <v>9</v>
      </c>
      <c r="G50" s="5">
        <f t="shared" si="5"/>
        <v>9</v>
      </c>
      <c r="H50" s="5">
        <f t="shared" si="5"/>
        <v>11</v>
      </c>
      <c r="I50" s="5">
        <f t="shared" si="5"/>
        <v>4</v>
      </c>
      <c r="J50" s="5">
        <f t="shared" si="5"/>
        <v>6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 근무 스케줄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박종성</cp:lastModifiedBy>
  <dcterms:created xsi:type="dcterms:W3CDTF">2022-11-02T06:41:07Z</dcterms:created>
  <dcterms:modified xsi:type="dcterms:W3CDTF">2025-05-27T00:26:14Z</dcterms:modified>
</cp:coreProperties>
</file>