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7CE8DE60-96CD-470D-B903-5AD41A67AD35}" xr6:coauthVersionLast="47" xr6:coauthVersionMax="47" xr10:uidLastSave="{00000000-0000-0000-0000-000000000000}"/>
  <bookViews>
    <workbookView xWindow="-120" yWindow="-120" windowWidth="29040" windowHeight="15840" xr2:uid="{026072D3-E6FF-F544-904E-00D9E5155BF4}"/>
  </bookViews>
  <sheets>
    <sheet name="포트폴리오 최적화" sheetId="3" r:id="rId1"/>
  </sheets>
  <definedNames>
    <definedName name="solver_adj" localSheetId="0" hidden="1">'포트폴리오 최적화'!$L$24:$M$24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'포트폴리오 최적화'!$L$26</definedName>
    <definedName name="solver_lhs2" localSheetId="0" hidden="1">'포트폴리오 최적화'!$N$24</definedName>
    <definedName name="solver_lhs3" localSheetId="0" hidden="1">'포트폴리오 최적화'!$H$24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opt" localSheetId="0" hidden="1">'포트폴리오 최적화'!$L$28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2</definedName>
    <definedName name="solver_rel3" localSheetId="0" hidden="1">3</definedName>
    <definedName name="solver_rhs1" localSheetId="0" hidden="1">'포트폴리오 최적화'!$L$29</definedName>
    <definedName name="solver_rhs2" localSheetId="0" hidden="1">1</definedName>
    <definedName name="solver_rhs3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3" l="1"/>
  <c r="G27" i="3"/>
  <c r="C44" i="3"/>
  <c r="C43" i="3"/>
  <c r="C42" i="3"/>
  <c r="D44" i="3"/>
  <c r="D43" i="3"/>
  <c r="D42" i="3"/>
  <c r="C25" i="3"/>
  <c r="C63" i="3" l="1"/>
  <c r="E59" i="3"/>
  <c r="C5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25" i="3"/>
  <c r="B24" i="3"/>
  <c r="D25" i="3"/>
  <c r="I24" i="3"/>
  <c r="L27" i="3"/>
  <c r="L28" i="3" s="1"/>
  <c r="L26" i="3"/>
  <c r="N24" i="3"/>
  <c r="B56" i="3" l="1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4" i="3"/>
  <c r="B57" i="3" l="1"/>
  <c r="B58" i="3" s="1"/>
  <c r="B59" i="3" s="1"/>
  <c r="B60" i="3" s="1"/>
  <c r="B61" i="3" s="1"/>
  <c r="B62" i="3" s="1"/>
  <c r="B63" i="3" s="1"/>
  <c r="B64" i="3" s="1"/>
  <c r="G26" i="3"/>
  <c r="G28" i="3" l="1"/>
  <c r="E55" i="3"/>
  <c r="D55" i="3"/>
  <c r="C56" i="3"/>
  <c r="D56" i="3" s="1"/>
  <c r="B65" i="3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E75" i="3" s="1"/>
  <c r="C64" i="3"/>
  <c r="D64" i="3" s="1"/>
  <c r="C69" i="3"/>
  <c r="D69" i="3" s="1"/>
  <c r="E68" i="3"/>
  <c r="C67" i="3"/>
  <c r="D67" i="3" s="1"/>
  <c r="C68" i="3"/>
  <c r="D68" i="3" s="1"/>
  <c r="E74" i="3"/>
  <c r="E56" i="3"/>
  <c r="E65" i="3"/>
  <c r="E61" i="3"/>
  <c r="E57" i="3"/>
  <c r="E60" i="3"/>
  <c r="E62" i="3"/>
  <c r="E63" i="3"/>
  <c r="E64" i="3"/>
  <c r="E58" i="3"/>
  <c r="C65" i="3"/>
  <c r="D65" i="3" s="1"/>
  <c r="C57" i="3"/>
  <c r="D57" i="3" s="1"/>
  <c r="D59" i="3"/>
  <c r="C60" i="3"/>
  <c r="D60" i="3" s="1"/>
  <c r="C62" i="3"/>
  <c r="D62" i="3" s="1"/>
  <c r="C58" i="3"/>
  <c r="D58" i="3" s="1"/>
  <c r="C61" i="3"/>
  <c r="D61" i="3" s="1"/>
  <c r="D63" i="3"/>
  <c r="C75" i="3" l="1"/>
  <c r="D75" i="3" s="1"/>
  <c r="E71" i="3"/>
  <c r="E72" i="3"/>
  <c r="E73" i="3"/>
  <c r="C70" i="3"/>
  <c r="D70" i="3" s="1"/>
  <c r="C73" i="3"/>
  <c r="D73" i="3" s="1"/>
  <c r="E67" i="3"/>
  <c r="E70" i="3"/>
  <c r="C72" i="3"/>
  <c r="D72" i="3" s="1"/>
  <c r="C66" i="3"/>
  <c r="D66" i="3" s="1"/>
  <c r="C71" i="3"/>
  <c r="D71" i="3" s="1"/>
  <c r="E69" i="3"/>
  <c r="C74" i="3"/>
  <c r="D74" i="3" s="1"/>
  <c r="E66" i="3"/>
</calcChain>
</file>

<file path=xl/sharedStrings.xml><?xml version="1.0" encoding="utf-8"?>
<sst xmlns="http://schemas.openxmlformats.org/spreadsheetml/2006/main" count="51" uniqueCount="37">
  <si>
    <t>Week1</t>
    <phoneticPr fontId="2"/>
  </si>
  <si>
    <t>Week2</t>
    <phoneticPr fontId="2"/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</si>
  <si>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</si>
  <si>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</si>
  <si>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</si>
  <si>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</si>
  <si>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</si>
  <si>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</si>
  <si>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</si>
  <si>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</si>
  <si>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</si>
  <si>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</si>
  <si>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</si>
  <si>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</si>
  <si>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</si>
  <si>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</si>
  <si>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</si>
  <si>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</si>
  <si>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TOTAL</t>
    <phoneticPr fontId="2"/>
  </si>
  <si>
    <t>＜주가＞</t>
    <rPh sb="1" eb="3">
      <t xml:space="preserve">カブカ </t>
    </rPh>
    <phoneticPr fontId="2"/>
  </si>
  <si>
    <t>시점</t>
    <phoneticPr fontId="2"/>
  </si>
  <si>
    <t>A사</t>
    <rPh sb="1" eb="2">
      <t xml:space="preserve">シャ </t>
    </rPh>
    <phoneticPr fontId="2"/>
  </si>
  <si>
    <t>B사</t>
    <rPh sb="1" eb="2">
      <t xml:space="preserve">シャ </t>
    </rPh>
    <phoneticPr fontId="2"/>
  </si>
  <si>
    <t>＜수익률＞</t>
    <rPh sb="1" eb="4">
      <t xml:space="preserve">シュウエキリツ </t>
    </rPh>
    <phoneticPr fontId="2"/>
  </si>
  <si>
    <t>A사</t>
    <phoneticPr fontId="2"/>
  </si>
  <si>
    <t>투자 비중</t>
    <rPh sb="0" eb="2">
      <t xml:space="preserve">ヒリツ </t>
    </rPh>
    <phoneticPr fontId="2"/>
  </si>
  <si>
    <t>기대 수익률</t>
    <rPh sb="0" eb="2">
      <t xml:space="preserve">キタイ </t>
    </rPh>
    <phoneticPr fontId="2"/>
  </si>
  <si>
    <t>기대 분산</t>
    <rPh sb="0" eb="1">
      <t xml:space="preserve">キタイブンサン </t>
    </rPh>
    <phoneticPr fontId="2"/>
  </si>
  <si>
    <t>기대 리스크</t>
    <rPh sb="0" eb="2">
      <t xml:space="preserve">キタイ </t>
    </rPh>
    <phoneticPr fontId="2"/>
  </si>
  <si>
    <t>목표 수익률</t>
    <rPh sb="0" eb="2">
      <t xml:space="preserve">モクヒョウ </t>
    </rPh>
    <rPh sb="2" eb="5">
      <t xml:space="preserve">シュウエキリツ </t>
    </rPh>
    <phoneticPr fontId="2"/>
  </si>
  <si>
    <t>1. 목표 수익률을 설정하지 않은 경우</t>
    <rPh sb="3" eb="5">
      <t>モクｈ</t>
    </rPh>
    <rPh sb="5" eb="8">
      <t>シュウ</t>
    </rPh>
    <rPh sb="11" eb="13">
      <t xml:space="preserve">バアイ </t>
    </rPh>
    <phoneticPr fontId="2"/>
  </si>
  <si>
    <t>2. 목표 수익률을 설정한 경우</t>
    <rPh sb="3" eb="5">
      <t>モク</t>
    </rPh>
    <rPh sb="5" eb="8">
      <t>シュウ</t>
    </rPh>
    <rPh sb="11" eb="13">
      <t xml:space="preserve">バアイ </t>
    </rPh>
    <phoneticPr fontId="2"/>
  </si>
  <si>
    <t>평균 수익률</t>
    <phoneticPr fontId="2"/>
  </si>
  <si>
    <t>＜효율적 프런티어＞</t>
    <rPh sb="1" eb="4">
      <t xml:space="preserve">コウリツテキ </t>
    </rPh>
    <phoneticPr fontId="2"/>
  </si>
  <si>
    <t>기대 분산</t>
    <rPh sb="0" eb="2">
      <t xml:space="preserve">キタイ </t>
    </rPh>
    <rPh sb="2" eb="4">
      <t xml:space="preserve">ブンサｎ </t>
    </rPh>
    <phoneticPr fontId="2"/>
  </si>
  <si>
    <t>기대 수익</t>
    <rPh sb="0" eb="2">
      <t>キタイ</t>
    </rPh>
    <phoneticPr fontId="2"/>
  </si>
  <si>
    <t>분산-공분산 
행렬</t>
    <rPh sb="0" eb="7">
      <t>ブンサンキョウ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</si>
</sst>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%"/>
  </numFmts>
  <fonts count="12" x14ac:knownFonts="1">
    <font>
      <sz val="12"/>
      <color theme="1"/>
      <name val="맑은 고딕"/>
      <family val="2"/>
      <charset val="128"/>
      <scheme val="minor"/>
    </font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4"/>
      <color theme="1"/>
      <name val="맑은 고딕"/>
      <family val="2"/>
      <charset val="128"/>
      <scheme val="minor"/>
    </font>
    <font>
      <b/>
      <sz val="14"/>
      <color theme="1"/>
      <name val="맑은 고딕"/>
      <family val="3"/>
      <charset val="128"/>
      <scheme val="minor"/>
    </font>
    <font>
      <sz val="14"/>
      <color theme="1" tint="0.499984740745262"/>
      <name val="맑은 고딕"/>
      <family val="3"/>
      <charset val="128"/>
      <scheme val="minor"/>
    </font>
    <font>
      <b/>
      <sz val="14"/>
      <color theme="1" tint="0.499984740745262"/>
      <name val="맑은 고딕"/>
      <family val="3"/>
      <charset val="128"/>
      <scheme val="minor"/>
    </font>
    <font>
      <b/>
      <sz val="14"/>
      <color rgb="FF00B050"/>
      <name val="맑은 고딕"/>
      <family val="3"/>
      <charset val="128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 tint="0.499984740745262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10" fontId="3" fillId="0" borderId="0" xfId="1" applyNumberFormat="1" applyFont="1">
      <alignment vertical="center"/>
    </xf>
    <xf numFmtId="10" fontId="3" fillId="0" borderId="0" xfId="0" applyNumberFormat="1" applyFont="1">
      <alignment vertical="center"/>
    </xf>
    <xf numFmtId="10" fontId="4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0" fontId="4" fillId="0" borderId="1" xfId="1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0" fontId="3" fillId="0" borderId="1" xfId="1" applyNumberFormat="1" applyFont="1" applyBorder="1">
      <alignment vertical="center"/>
    </xf>
    <xf numFmtId="2" fontId="3" fillId="0" borderId="1" xfId="0" applyNumberFormat="1" applyFont="1" applyBorder="1">
      <alignment vertical="center"/>
    </xf>
    <xf numFmtId="10" fontId="6" fillId="0" borderId="1" xfId="1" applyNumberFormat="1" applyFont="1" applyFill="1" applyBorder="1">
      <alignment vertical="center"/>
    </xf>
    <xf numFmtId="10" fontId="5" fillId="0" borderId="1" xfId="1" applyNumberFormat="1" applyFont="1" applyBorder="1">
      <alignment vertical="center"/>
    </xf>
    <xf numFmtId="10" fontId="4" fillId="2" borderId="1" xfId="1" applyNumberFormat="1" applyFont="1" applyFill="1" applyBorder="1">
      <alignment vertical="center"/>
    </xf>
    <xf numFmtId="176" fontId="7" fillId="2" borderId="1" xfId="0" applyNumberFormat="1" applyFont="1" applyFill="1" applyBorder="1">
      <alignment vertical="center"/>
    </xf>
    <xf numFmtId="0" fontId="8" fillId="0" borderId="0" xfId="0" applyFont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0" xfId="0" applyNumberFormat="1" applyFont="1">
      <alignment vertical="center"/>
    </xf>
    <xf numFmtId="10" fontId="10" fillId="0" borderId="0" xfId="1" applyNumberFormat="1" applyFont="1">
      <alignment vertical="center"/>
    </xf>
    <xf numFmtId="0" fontId="10" fillId="0" borderId="0" xfId="0" applyFont="1">
      <alignment vertical="center"/>
    </xf>
    <xf numFmtId="14" fontId="10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주가 변화 추이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657813482492287E-2"/>
          <c:y val="0.1311805530122688"/>
          <c:w val="0.91023134027197727"/>
          <c:h val="0.81055978758469149"/>
        </c:manualLayout>
      </c:layout>
      <c:lineChart>
        <c:grouping val="standard"/>
        <c:varyColors val="0"/>
        <c:ser>
          <c:idx val="0"/>
          <c:order val="0"/>
          <c:tx>
            <c:strRef>
              <c:f>'포트폴리오 최적화'!$C$2</c:f>
              <c:strCache>
                <c:ptCount val="1"/>
                <c:pt idx="0">
                  <c:v>A사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'포트폴리오 최적화'!$B$3:$B$20</c:f>
              <c:strCache>
                <c:ptCount val="1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</c:strCache>
            </c:strRef>
          </c:cat>
          <c:val>
            <c:numRef>
              <c:f>'포트폴리오 최적화'!$C$3:$C$20</c:f>
              <c:numCache>
                <c:formatCode>0.0</c:formatCode>
                <c:ptCount val="18"/>
                <c:pt idx="0">
                  <c:v>100</c:v>
                </c:pt>
                <c:pt idx="1">
                  <c:v>108.10810810810811</c:v>
                </c:pt>
                <c:pt idx="2">
                  <c:v>116.83991683991684</c:v>
                </c:pt>
                <c:pt idx="3">
                  <c:v>120.37422037422037</c:v>
                </c:pt>
                <c:pt idx="4">
                  <c:v>122.45322245322244</c:v>
                </c:pt>
                <c:pt idx="5">
                  <c:v>134.51143451143449</c:v>
                </c:pt>
                <c:pt idx="6">
                  <c:v>133.88773388773387</c:v>
                </c:pt>
                <c:pt idx="7">
                  <c:v>130.56133056133055</c:v>
                </c:pt>
                <c:pt idx="8">
                  <c:v>129.1060291060291</c:v>
                </c:pt>
                <c:pt idx="9">
                  <c:v>148.85654885654884</c:v>
                </c:pt>
                <c:pt idx="10">
                  <c:v>145.53014553014552</c:v>
                </c:pt>
                <c:pt idx="11">
                  <c:v>146.36174636174636</c:v>
                </c:pt>
                <c:pt idx="12">
                  <c:v>159.87525987525987</c:v>
                </c:pt>
                <c:pt idx="13">
                  <c:v>174.84407484407484</c:v>
                </c:pt>
                <c:pt idx="14">
                  <c:v>176.0914760914761</c:v>
                </c:pt>
                <c:pt idx="15">
                  <c:v>174.22037422037423</c:v>
                </c:pt>
                <c:pt idx="16">
                  <c:v>185.65488565488567</c:v>
                </c:pt>
                <c:pt idx="17">
                  <c:v>189.81288981288984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A-274E-A5EF-5C8429C1944D}"/>
            </c:ext>
          </c:extLst>
        </c:ser>
        <c:ser>
          <c:idx val="1"/>
          <c:order val="1"/>
          <c:tx>
            <c:strRef>
              <c:f>'포트폴리오 최적화'!$D$2</c:f>
              <c:strCache>
                <c:ptCount val="1"/>
                <c:pt idx="0">
                  <c:v>B사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strRef>
              <c:f>'포트폴리오 최적화'!$B$3:$B$20</c:f>
              <c:strCache>
                <c:ptCount val="1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</c:strCache>
            </c:strRef>
          </c:cat>
          <c:val>
            <c:numRef>
              <c:f>'포트폴리오 최적화'!$D$3:$D$20</c:f>
              <c:numCache>
                <c:formatCode>0.0</c:formatCode>
                <c:ptCount val="18"/>
                <c:pt idx="0">
                  <c:v>100</c:v>
                </c:pt>
                <c:pt idx="1">
                  <c:v>101.15537848605578</c:v>
                </c:pt>
                <c:pt idx="2">
                  <c:v>102.43027888446215</c:v>
                </c:pt>
                <c:pt idx="3">
                  <c:v>104.02390438247012</c:v>
                </c:pt>
                <c:pt idx="4">
                  <c:v>100.91633466135458</c:v>
                </c:pt>
                <c:pt idx="5">
                  <c:v>102.82868525896413</c:v>
                </c:pt>
                <c:pt idx="6">
                  <c:v>107.37051792828683</c:v>
                </c:pt>
                <c:pt idx="7">
                  <c:v>103.26693227091631</c:v>
                </c:pt>
                <c:pt idx="8">
                  <c:v>101.75298804780874</c:v>
                </c:pt>
                <c:pt idx="9">
                  <c:v>104.46215139442229</c:v>
                </c:pt>
                <c:pt idx="10">
                  <c:v>102.98804780876492</c:v>
                </c:pt>
                <c:pt idx="11">
                  <c:v>102.31075697211153</c:v>
                </c:pt>
                <c:pt idx="12">
                  <c:v>97.649402390438226</c:v>
                </c:pt>
                <c:pt idx="13">
                  <c:v>99.123505976095586</c:v>
                </c:pt>
                <c:pt idx="14">
                  <c:v>102.66932270916331</c:v>
                </c:pt>
                <c:pt idx="15">
                  <c:v>100.87649402390436</c:v>
                </c:pt>
                <c:pt idx="16">
                  <c:v>104.26294820717129</c:v>
                </c:pt>
                <c:pt idx="17">
                  <c:v>104.58167330677288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A-274E-A5EF-5C8429C1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1934256"/>
        <c:axId val="1848160768"/>
      </c:lineChart>
      <c:catAx>
        <c:axId val="214193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48160768"/>
        <c:crosses val="autoZero"/>
        <c:auto val="1"/>
        <c:lblAlgn val="ctr"/>
        <c:lblOffset val="100"/>
        <c:noMultiLvlLbl val="1"/>
      </c:catAx>
      <c:valAx>
        <c:axId val="184816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주가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lang="ja-JP"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4193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461578101166667E-2"/>
          <c:y val="4.6218487394957986E-2"/>
          <c:w val="0.87410530980747825"/>
          <c:h val="0.849995443277923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'포트폴리오 최적화'!$E$54</c:f>
              <c:strCache>
                <c:ptCount val="1"/>
                <c:pt idx="0">
                  <c:v>기대 수익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'포트폴리오 최적화'!$D$55:$D$75</c:f>
              <c:numCache>
                <c:formatCode>0.00%</c:formatCode>
                <c:ptCount val="21"/>
                <c:pt idx="0">
                  <c:v>2.6502664834936775E-2</c:v>
                </c:pt>
                <c:pt idx="1">
                  <c:v>2.6116991670030541E-2</c:v>
                </c:pt>
                <c:pt idx="2">
                  <c:v>2.5976840475535831E-2</c:v>
                </c:pt>
                <c:pt idx="3">
                  <c:v>2.6086168843852276E-2</c:v>
                </c:pt>
                <c:pt idx="4">
                  <c:v>2.6441882411584156E-2</c:v>
                </c:pt>
                <c:pt idx="5">
                  <c:v>2.7034257205361841E-2</c:v>
                </c:pt>
                <c:pt idx="6">
                  <c:v>2.7848194851422869E-2</c:v>
                </c:pt>
                <c:pt idx="7">
                  <c:v>2.8864958461420186E-2</c:v>
                </c:pt>
                <c:pt idx="8">
                  <c:v>3.0063976352700784E-2</c:v>
                </c:pt>
                <c:pt idx="9">
                  <c:v>3.1424393358528528E-2</c:v>
                </c:pt>
                <c:pt idx="10">
                  <c:v>3.2926209900728837E-2</c:v>
                </c:pt>
                <c:pt idx="11">
                  <c:v>3.4550992396191978E-2</c:v>
                </c:pt>
                <c:pt idx="12">
                  <c:v>3.6282224702409299E-2</c:v>
                </c:pt>
                <c:pt idx="13">
                  <c:v>3.8105400664604813E-2</c:v>
                </c:pt>
                <c:pt idx="14">
                  <c:v>4.0007952546007045E-2</c:v>
                </c:pt>
                <c:pt idx="15">
                  <c:v>4.1979089445777398E-2</c:v>
                </c:pt>
                <c:pt idx="16">
                  <c:v>4.4009596807164091E-2</c:v>
                </c:pt>
                <c:pt idx="17">
                  <c:v>4.6091628830203624E-2</c:v>
                </c:pt>
                <c:pt idx="18">
                  <c:v>4.8218511610925004E-2</c:v>
                </c:pt>
                <c:pt idx="19">
                  <c:v>5.0384565616705498E-2</c:v>
                </c:pt>
                <c:pt idx="20">
                  <c:v>5.2584950503493252E-2</c:v>
                </c:pt>
              </c:numCache>
            </c:numRef>
          </c:xVal>
          <c:yVal>
            <c:numRef>
              <c:f>'포트폴리오 최적화'!$E$55:$E$75</c:f>
              <c:numCache>
                <c:formatCode>0.00%</c:formatCode>
                <c:ptCount val="21"/>
                <c:pt idx="0">
                  <c:v>2.9700070728675633E-3</c:v>
                </c:pt>
                <c:pt idx="1">
                  <c:v>4.8040263690637876E-3</c:v>
                </c:pt>
                <c:pt idx="2">
                  <c:v>6.6380456652600107E-3</c:v>
                </c:pt>
                <c:pt idx="3">
                  <c:v>8.4720649614562354E-3</c:v>
                </c:pt>
                <c:pt idx="4">
                  <c:v>1.0306084257652458E-2</c:v>
                </c:pt>
                <c:pt idx="5">
                  <c:v>1.2140103553848682E-2</c:v>
                </c:pt>
                <c:pt idx="6">
                  <c:v>1.3974122850044905E-2</c:v>
                </c:pt>
                <c:pt idx="7">
                  <c:v>1.5808142146241128E-2</c:v>
                </c:pt>
                <c:pt idx="8">
                  <c:v>1.7642161442437351E-2</c:v>
                </c:pt>
                <c:pt idx="9">
                  <c:v>1.9476180738633574E-2</c:v>
                </c:pt>
                <c:pt idx="10">
                  <c:v>2.1310200034829797E-2</c:v>
                </c:pt>
                <c:pt idx="11">
                  <c:v>2.3144219331026023E-2</c:v>
                </c:pt>
                <c:pt idx="12">
                  <c:v>2.4978238627222246E-2</c:v>
                </c:pt>
                <c:pt idx="13">
                  <c:v>2.6812257923418473E-2</c:v>
                </c:pt>
                <c:pt idx="14">
                  <c:v>2.8646277219614699E-2</c:v>
                </c:pt>
                <c:pt idx="15">
                  <c:v>3.0480296515810922E-2</c:v>
                </c:pt>
                <c:pt idx="16">
                  <c:v>3.2314315812007145E-2</c:v>
                </c:pt>
                <c:pt idx="17">
                  <c:v>3.4148335108203379E-2</c:v>
                </c:pt>
                <c:pt idx="18">
                  <c:v>3.5982354404399598E-2</c:v>
                </c:pt>
                <c:pt idx="19">
                  <c:v>3.7816373700595818E-2</c:v>
                </c:pt>
                <c:pt idx="20">
                  <c:v>3.9650392996792044E-2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D8-7547-96FF-0C71ACE96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933296"/>
        <c:axId val="1480393680"/>
      </c:scatterChart>
      <c:valAx>
        <c:axId val="1479933296"/>
        <c:scaling>
          <c:orientation val="minMax"/>
          <c:min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200" b="1"/>
                  <a:t>기대 리스크</a:t>
                </a:r>
                <a:endParaRPr lang="ja-JP" altLang="en-US" sz="1200" b="1"/>
              </a:p>
            </c:rich>
          </c:tx>
          <c:layout>
            <c:manualLayout>
              <c:xMode val="edge"/>
              <c:yMode val="edge"/>
              <c:x val="0.46215175001030628"/>
              <c:y val="0.94429644211140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80393680"/>
        <c:crosses val="autoZero"/>
        <c:crossBetween val="midCat"/>
      </c:valAx>
      <c:valAx>
        <c:axId val="148039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lang="ja-JP"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200" b="1"/>
                  <a:t>기대 수익</a:t>
                </a:r>
                <a:endParaRPr lang="ja-JP" altLang="en-US" sz="1200" b="1"/>
              </a:p>
            </c:rich>
          </c:tx>
          <c:layout>
            <c:manualLayout>
              <c:xMode val="edge"/>
              <c:yMode val="edge"/>
              <c:x val="3.6589438100342177E-3"/>
              <c:y val="0.420290172061825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lang="ja-JP"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7993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292100</xdr:rowOff>
    </xdr:from>
    <xdr:to>
      <xdr:col>15</xdr:col>
      <xdr:colOff>12700</xdr:colOff>
      <xdr:row>18</xdr:row>
      <xdr:rowOff>292100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D32906A-7E46-1CFB-AA63-D108F458CE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16</xdr:col>
      <xdr:colOff>25400</xdr:colOff>
      <xdr:row>71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65BB5F3-BFF1-EB41-9B6E-2F2F78FA2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41563</xdr:colOff>
      <xdr:row>31</xdr:row>
      <xdr:rowOff>27708</xdr:rowOff>
    </xdr:from>
    <xdr:to>
      <xdr:col>9</xdr:col>
      <xdr:colOff>760251</xdr:colOff>
      <xdr:row>47</xdr:row>
      <xdr:rowOff>138544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D6B436E-C9CD-95BF-9579-74A365931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9090" y="8188035"/>
          <a:ext cx="4639525" cy="4322618"/>
        </a:xfrm>
        <a:prstGeom prst="rect">
          <a:avLst/>
        </a:prstGeom>
      </xdr:spPr>
    </xdr:pic>
    <xdr:clientData/>
  </xdr:twoCellAnchor>
  <xdr:twoCellAnchor editAs="oneCell">
    <xdr:from>
      <xdr:col>10</xdr:col>
      <xdr:colOff>41566</xdr:colOff>
      <xdr:row>31</xdr:row>
      <xdr:rowOff>27711</xdr:rowOff>
    </xdr:from>
    <xdr:to>
      <xdr:col>14</xdr:col>
      <xdr:colOff>857235</xdr:colOff>
      <xdr:row>47</xdr:row>
      <xdr:rowOff>138546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D50BC2CC-FF06-35FE-3BEB-A79BB2D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0475" y="8188038"/>
          <a:ext cx="4639524" cy="4322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132C-0D33-974A-9473-711B26330DAB}">
  <dimension ref="B1:N75"/>
  <sheetViews>
    <sheetView showGridLines="0" tabSelected="1" topLeftCell="A43" zoomScale="85" zoomScaleNormal="85" workbookViewId="0">
      <selection activeCell="K26" sqref="K26:K29"/>
    </sheetView>
  </sheetViews>
  <sheetFormatPr defaultColWidth="10.77734375" defaultRowHeight="20.25" x14ac:dyDescent="0.3"/>
  <cols>
    <col min="1" max="1" width="3.21875" style="1" customWidth="1"/>
    <col min="2" max="2" width="14.33203125" style="2" customWidth="1"/>
    <col min="3" max="3" width="10.77734375" style="1" customWidth="1"/>
    <col min="4" max="4" width="12.109375" style="1" customWidth="1"/>
    <col min="5" max="5" width="13.77734375" style="1" bestFit="1" customWidth="1"/>
    <col min="6" max="6" width="12.77734375" style="1" customWidth="1"/>
    <col min="7" max="7" width="11.77734375" style="1" bestFit="1" customWidth="1"/>
    <col min="8" max="8" width="11.33203125" style="1" bestFit="1" customWidth="1"/>
    <col min="9" max="10" width="10.77734375" style="1"/>
    <col min="11" max="11" width="13.33203125" style="1" customWidth="1"/>
    <col min="12" max="16384" width="10.77734375" style="1"/>
  </cols>
  <sheetData>
    <row r="1" spans="2:6" x14ac:dyDescent="0.3">
      <c r="B1" s="18" t="s">
        <v>19</v>
      </c>
      <c r="C1" s="18"/>
      <c r="D1" s="18"/>
    </row>
    <row r="2" spans="2:6" x14ac:dyDescent="0.3">
      <c r="B2" s="19" t="s">
        <v>20</v>
      </c>
      <c r="C2" s="20" t="s">
        <v>21</v>
      </c>
      <c r="D2" s="20" t="s">
        <v>22</v>
      </c>
    </row>
    <row r="3" spans="2:6" x14ac:dyDescent="0.3">
      <c r="B3" s="26" t="s">
        <v>0</v>
      </c>
      <c r="C3" s="11">
        <v>100</v>
      </c>
      <c r="D3" s="11">
        <v>100</v>
      </c>
      <c r="E3" s="3"/>
      <c r="F3" s="3"/>
    </row>
    <row r="4" spans="2:6" x14ac:dyDescent="0.3">
      <c r="B4" s="26" t="s">
        <v>1</v>
      </c>
      <c r="C4" s="11">
        <v>108.10810810810811</v>
      </c>
      <c r="D4" s="11">
        <v>101.15537848605578</v>
      </c>
      <c r="E4" s="3"/>
      <c r="F4" s="3"/>
    </row>
    <row r="5" spans="2:6" x14ac:dyDescent="0.3">
      <c r="B5" s="26" t="s">
        <v>2</v>
      </c>
      <c r="C5" s="11">
        <v>116.83991683991684</v>
      </c>
      <c r="D5" s="11">
        <v>102.43027888446215</v>
      </c>
      <c r="E5" s="3"/>
      <c r="F5" s="3"/>
    </row>
    <row r="6" spans="2:6" x14ac:dyDescent="0.3">
      <c r="B6" s="26" t="s">
        <v>3</v>
      </c>
      <c r="C6" s="11">
        <v>120.37422037422037</v>
      </c>
      <c r="D6" s="11">
        <v>104.02390438247012</v>
      </c>
      <c r="E6" s="3"/>
      <c r="F6" s="3"/>
    </row>
    <row r="7" spans="2:6" x14ac:dyDescent="0.3">
      <c r="B7" s="26" t="s">
        <v>4</v>
      </c>
      <c r="C7" s="11">
        <v>122.45322245322244</v>
      </c>
      <c r="D7" s="11">
        <v>100.91633466135458</v>
      </c>
      <c r="E7" s="3"/>
      <c r="F7" s="3"/>
    </row>
    <row r="8" spans="2:6" x14ac:dyDescent="0.3">
      <c r="B8" s="26" t="s">
        <v>5</v>
      </c>
      <c r="C8" s="11">
        <v>134.51143451143449</v>
      </c>
      <c r="D8" s="11">
        <v>102.82868525896413</v>
      </c>
      <c r="E8" s="3"/>
      <c r="F8" s="3"/>
    </row>
    <row r="9" spans="2:6" x14ac:dyDescent="0.3">
      <c r="B9" s="26" t="s">
        <v>6</v>
      </c>
      <c r="C9" s="11">
        <v>133.88773388773387</v>
      </c>
      <c r="D9" s="11">
        <v>107.37051792828683</v>
      </c>
      <c r="E9" s="3"/>
      <c r="F9" s="3"/>
    </row>
    <row r="10" spans="2:6" x14ac:dyDescent="0.3">
      <c r="B10" s="26" t="s">
        <v>7</v>
      </c>
      <c r="C10" s="11">
        <v>130.56133056133055</v>
      </c>
      <c r="D10" s="11">
        <v>103.26693227091631</v>
      </c>
      <c r="E10" s="3"/>
      <c r="F10" s="3"/>
    </row>
    <row r="11" spans="2:6" x14ac:dyDescent="0.3">
      <c r="B11" s="26" t="s">
        <v>8</v>
      </c>
      <c r="C11" s="11">
        <v>129.1060291060291</v>
      </c>
      <c r="D11" s="11">
        <v>101.75298804780874</v>
      </c>
      <c r="E11" s="3"/>
      <c r="F11" s="3"/>
    </row>
    <row r="12" spans="2:6" x14ac:dyDescent="0.3">
      <c r="B12" s="26" t="s">
        <v>9</v>
      </c>
      <c r="C12" s="11">
        <v>148.85654885654884</v>
      </c>
      <c r="D12" s="11">
        <v>104.46215139442229</v>
      </c>
      <c r="E12" s="3"/>
      <c r="F12" s="3"/>
    </row>
    <row r="13" spans="2:6" x14ac:dyDescent="0.3">
      <c r="B13" s="26" t="s">
        <v>10</v>
      </c>
      <c r="C13" s="11">
        <v>145.53014553014552</v>
      </c>
      <c r="D13" s="11">
        <v>102.98804780876492</v>
      </c>
      <c r="E13" s="3"/>
      <c r="F13" s="3"/>
    </row>
    <row r="14" spans="2:6" x14ac:dyDescent="0.3">
      <c r="B14" s="26" t="s">
        <v>11</v>
      </c>
      <c r="C14" s="11">
        <v>146.36174636174636</v>
      </c>
      <c r="D14" s="11">
        <v>102.31075697211153</v>
      </c>
      <c r="E14" s="3"/>
      <c r="F14" s="3"/>
    </row>
    <row r="15" spans="2:6" x14ac:dyDescent="0.3">
      <c r="B15" s="26" t="s">
        <v>12</v>
      </c>
      <c r="C15" s="11">
        <v>159.87525987525987</v>
      </c>
      <c r="D15" s="11">
        <v>97.649402390438226</v>
      </c>
      <c r="E15" s="3"/>
      <c r="F15" s="3"/>
    </row>
    <row r="16" spans="2:6" x14ac:dyDescent="0.3">
      <c r="B16" s="26" t="s">
        <v>13</v>
      </c>
      <c r="C16" s="11">
        <v>174.84407484407484</v>
      </c>
      <c r="D16" s="11">
        <v>99.123505976095586</v>
      </c>
      <c r="E16" s="3"/>
      <c r="F16" s="3"/>
    </row>
    <row r="17" spans="2:14" x14ac:dyDescent="0.3">
      <c r="B17" s="26" t="s">
        <v>14</v>
      </c>
      <c r="C17" s="11">
        <v>176.0914760914761</v>
      </c>
      <c r="D17" s="11">
        <v>102.66932270916331</v>
      </c>
      <c r="E17" s="3"/>
      <c r="F17" s="3"/>
    </row>
    <row r="18" spans="2:14" x14ac:dyDescent="0.3">
      <c r="B18" s="26" t="s">
        <v>15</v>
      </c>
      <c r="C18" s="11">
        <v>174.22037422037423</v>
      </c>
      <c r="D18" s="11">
        <v>100.87649402390436</v>
      </c>
      <c r="E18" s="3"/>
      <c r="F18" s="3"/>
    </row>
    <row r="19" spans="2:14" x14ac:dyDescent="0.3">
      <c r="B19" s="26" t="s">
        <v>16</v>
      </c>
      <c r="C19" s="11">
        <v>185.65488565488567</v>
      </c>
      <c r="D19" s="11">
        <v>104.26294820717129</v>
      </c>
      <c r="E19" s="3"/>
      <c r="F19" s="3"/>
    </row>
    <row r="20" spans="2:14" x14ac:dyDescent="0.3">
      <c r="B20" s="26" t="s">
        <v>17</v>
      </c>
      <c r="C20" s="11">
        <v>189.81288981288984</v>
      </c>
      <c r="D20" s="11">
        <v>104.58167330677288</v>
      </c>
      <c r="E20" s="3"/>
      <c r="F20" s="3"/>
    </row>
    <row r="22" spans="2:14" x14ac:dyDescent="0.3">
      <c r="B22" s="21" t="s">
        <v>23</v>
      </c>
      <c r="C22" s="18"/>
      <c r="D22" s="18"/>
    </row>
    <row r="23" spans="2:14" x14ac:dyDescent="0.3">
      <c r="B23" s="19" t="s">
        <v>20</v>
      </c>
      <c r="C23" s="20" t="s">
        <v>24</v>
      </c>
      <c r="D23" s="20" t="s">
        <v>22</v>
      </c>
      <c r="F23" s="8"/>
      <c r="G23" s="20" t="s">
        <v>21</v>
      </c>
      <c r="H23" s="20" t="s">
        <v>22</v>
      </c>
      <c r="I23" s="20" t="s">
        <v>18</v>
      </c>
      <c r="K23" s="8"/>
      <c r="L23" s="20" t="s">
        <v>21</v>
      </c>
      <c r="M23" s="20" t="s">
        <v>22</v>
      </c>
      <c r="N23" s="20" t="s">
        <v>18</v>
      </c>
    </row>
    <row r="24" spans="2:14" x14ac:dyDescent="0.3">
      <c r="B24" s="26" t="str">
        <f>B4</f>
        <v>Week2</v>
      </c>
      <c r="C24" s="12">
        <f>(C4-C3)/C3</f>
        <v>8.1081081081081127E-2</v>
      </c>
      <c r="D24" s="12">
        <f t="shared" ref="D24" si="0">(D4-D3)/D3</f>
        <v>1.1553784860557812E-2</v>
      </c>
      <c r="E24" s="5"/>
      <c r="F24" s="20" t="s">
        <v>25</v>
      </c>
      <c r="G24" s="17">
        <v>0.10309599752280398</v>
      </c>
      <c r="H24" s="17">
        <v>0.89690400247719604</v>
      </c>
      <c r="I24" s="10">
        <f>G24+H24</f>
        <v>1</v>
      </c>
      <c r="K24" s="20" t="s">
        <v>25</v>
      </c>
      <c r="L24" s="17">
        <v>0.60059327000601592</v>
      </c>
      <c r="M24" s="17">
        <v>0.39940672999398408</v>
      </c>
      <c r="N24" s="10">
        <f>L24+M24</f>
        <v>1</v>
      </c>
    </row>
    <row r="25" spans="2:14" x14ac:dyDescent="0.3">
      <c r="B25" s="26" t="str">
        <f>B5</f>
        <v>Week3</v>
      </c>
      <c r="C25" s="12">
        <f>(C5-C4)/C4</f>
        <v>8.0769230769230718E-2</v>
      </c>
      <c r="D25" s="12">
        <f>(D5-D4)/D4</f>
        <v>1.260338716029932E-2</v>
      </c>
      <c r="E25" s="5"/>
      <c r="F25" s="5"/>
      <c r="G25" s="5"/>
      <c r="H25" s="6"/>
      <c r="K25" s="5"/>
      <c r="L25" s="5"/>
      <c r="M25" s="6"/>
    </row>
    <row r="26" spans="2:14" x14ac:dyDescent="0.3">
      <c r="B26" s="26" t="str">
        <f t="shared" ref="B26:B40" si="1">B6</f>
        <v>Week4</v>
      </c>
      <c r="C26" s="12">
        <f t="shared" ref="C26:D40" si="2">(C6-C5)/C5</f>
        <v>3.0249110320284683E-2</v>
      </c>
      <c r="D26" s="12">
        <f t="shared" si="2"/>
        <v>1.5558148580318927E-2</v>
      </c>
      <c r="E26" s="5"/>
      <c r="F26" s="30" t="s">
        <v>26</v>
      </c>
      <c r="G26" s="7">
        <f>G24*C42+H24*D42</f>
        <v>6.7516080492159743E-3</v>
      </c>
      <c r="K26" s="30" t="s">
        <v>26</v>
      </c>
      <c r="L26" s="7">
        <f>L24*C42+M24*D42</f>
        <v>2.5000000000000001E-2</v>
      </c>
    </row>
    <row r="27" spans="2:14" x14ac:dyDescent="0.3">
      <c r="B27" s="26" t="str">
        <f t="shared" si="1"/>
        <v>Week5</v>
      </c>
      <c r="C27" s="12">
        <f t="shared" si="2"/>
        <v>1.7271157167530121E-2</v>
      </c>
      <c r="D27" s="12">
        <f t="shared" si="2"/>
        <v>-2.9873611643048647E-2</v>
      </c>
      <c r="E27" s="5"/>
      <c r="F27" s="25" t="s">
        <v>27</v>
      </c>
      <c r="G27" s="14">
        <f>G24^2*C43+H24^2*D44+2*G24*H24*D43</f>
        <v>6.7477133303373038E-4</v>
      </c>
      <c r="K27" s="25" t="s">
        <v>27</v>
      </c>
      <c r="L27" s="14">
        <f>L24^2*C43+M24^2*D44+2*L24*M24*D43</f>
        <v>1.3179328666453366E-3</v>
      </c>
    </row>
    <row r="28" spans="2:14" x14ac:dyDescent="0.3">
      <c r="B28" s="26" t="str">
        <f t="shared" si="1"/>
        <v>Week6</v>
      </c>
      <c r="C28" s="12">
        <f t="shared" si="2"/>
        <v>9.847198641765699E-2</v>
      </c>
      <c r="D28" s="12">
        <f t="shared" si="2"/>
        <v>1.8949861823924042E-2</v>
      </c>
      <c r="E28" s="5"/>
      <c r="F28" s="20" t="s">
        <v>28</v>
      </c>
      <c r="G28" s="16">
        <f>SQRT(G27)</f>
        <v>2.5976361042950768E-2</v>
      </c>
      <c r="K28" s="20" t="s">
        <v>28</v>
      </c>
      <c r="L28" s="16">
        <f>SQRT(L27)</f>
        <v>3.6303345116467392E-2</v>
      </c>
    </row>
    <row r="29" spans="2:14" x14ac:dyDescent="0.3">
      <c r="B29" s="26" t="str">
        <f t="shared" si="1"/>
        <v>Week7</v>
      </c>
      <c r="C29" s="12">
        <f t="shared" si="2"/>
        <v>-4.636785162287411E-3</v>
      </c>
      <c r="D29" s="12">
        <f t="shared" si="2"/>
        <v>4.4168926772568708E-2</v>
      </c>
      <c r="E29" s="5"/>
      <c r="F29" s="20" t="s">
        <v>29</v>
      </c>
      <c r="G29" s="7"/>
      <c r="K29" s="20" t="s">
        <v>29</v>
      </c>
      <c r="L29" s="7">
        <v>2.5000000000000001E-2</v>
      </c>
    </row>
    <row r="30" spans="2:14" x14ac:dyDescent="0.3">
      <c r="B30" s="26" t="str">
        <f t="shared" si="1"/>
        <v>Week8</v>
      </c>
      <c r="C30" s="12">
        <f t="shared" si="2"/>
        <v>-2.4844720496894387E-2</v>
      </c>
      <c r="D30" s="12">
        <f t="shared" si="2"/>
        <v>-3.8218923933209636E-2</v>
      </c>
      <c r="E30" s="5"/>
    </row>
    <row r="31" spans="2:14" x14ac:dyDescent="0.3">
      <c r="B31" s="26" t="str">
        <f t="shared" si="1"/>
        <v>Week9</v>
      </c>
      <c r="C31" s="12">
        <f t="shared" si="2"/>
        <v>-1.1146496815286601E-2</v>
      </c>
      <c r="D31" s="12">
        <f t="shared" si="2"/>
        <v>-1.4660493827160517E-2</v>
      </c>
      <c r="E31" s="5"/>
      <c r="F31" s="22" t="s">
        <v>30</v>
      </c>
      <c r="G31" s="5"/>
      <c r="H31" s="6"/>
      <c r="K31" s="23" t="s">
        <v>31</v>
      </c>
    </row>
    <row r="32" spans="2:14" x14ac:dyDescent="0.3">
      <c r="B32" s="26" t="str">
        <f t="shared" si="1"/>
        <v>Week10</v>
      </c>
      <c r="C32" s="12">
        <f t="shared" si="2"/>
        <v>0.15297906602254424</v>
      </c>
      <c r="D32" s="12">
        <f t="shared" si="2"/>
        <v>2.6624902114330513E-2</v>
      </c>
      <c r="E32" s="5"/>
      <c r="F32" s="5"/>
      <c r="G32" s="5"/>
      <c r="H32" s="6"/>
    </row>
    <row r="33" spans="2:8" x14ac:dyDescent="0.3">
      <c r="B33" s="26" t="str">
        <f t="shared" si="1"/>
        <v>Week11</v>
      </c>
      <c r="C33" s="12">
        <f t="shared" si="2"/>
        <v>-2.2346368715083779E-2</v>
      </c>
      <c r="D33" s="12">
        <f t="shared" si="2"/>
        <v>-1.4111365369946647E-2</v>
      </c>
      <c r="E33" s="5"/>
      <c r="F33" s="5"/>
      <c r="G33" s="5"/>
      <c r="H33" s="6"/>
    </row>
    <row r="34" spans="2:8" x14ac:dyDescent="0.3">
      <c r="B34" s="26" t="str">
        <f t="shared" si="1"/>
        <v>Week12</v>
      </c>
      <c r="C34" s="12">
        <f t="shared" si="2"/>
        <v>5.7142857142857576E-3</v>
      </c>
      <c r="D34" s="12">
        <f t="shared" si="2"/>
        <v>-6.5764023210831508E-3</v>
      </c>
      <c r="E34" s="5"/>
      <c r="F34" s="5"/>
      <c r="G34" s="5"/>
      <c r="H34" s="6"/>
    </row>
    <row r="35" spans="2:8" x14ac:dyDescent="0.3">
      <c r="B35" s="26" t="str">
        <f t="shared" si="1"/>
        <v>Week13</v>
      </c>
      <c r="C35" s="12">
        <f t="shared" si="2"/>
        <v>9.232954545454547E-2</v>
      </c>
      <c r="D35" s="12">
        <f t="shared" si="2"/>
        <v>-4.5560747663551421E-2</v>
      </c>
      <c r="E35" s="5"/>
      <c r="F35" s="5"/>
      <c r="G35" s="5"/>
      <c r="H35" s="6"/>
    </row>
    <row r="36" spans="2:8" x14ac:dyDescent="0.3">
      <c r="B36" s="26" t="str">
        <f t="shared" si="1"/>
        <v>Week14</v>
      </c>
      <c r="C36" s="12">
        <f t="shared" si="2"/>
        <v>9.362808842652795E-2</v>
      </c>
      <c r="D36" s="12">
        <f t="shared" si="2"/>
        <v>1.5095879232966035E-2</v>
      </c>
      <c r="E36" s="5"/>
      <c r="F36" s="5"/>
      <c r="G36" s="5"/>
      <c r="H36" s="6"/>
    </row>
    <row r="37" spans="2:8" x14ac:dyDescent="0.3">
      <c r="B37" s="26" t="str">
        <f t="shared" si="1"/>
        <v>Week15</v>
      </c>
      <c r="C37" s="12">
        <f t="shared" si="2"/>
        <v>7.1343638525565344E-3</v>
      </c>
      <c r="D37" s="12">
        <f t="shared" si="2"/>
        <v>3.577170418006427E-2</v>
      </c>
      <c r="E37" s="5"/>
      <c r="F37" s="5"/>
      <c r="G37" s="5"/>
      <c r="H37" s="6"/>
    </row>
    <row r="38" spans="2:8" x14ac:dyDescent="0.3">
      <c r="B38" s="26" t="str">
        <f t="shared" si="1"/>
        <v>Week16</v>
      </c>
      <c r="C38" s="12">
        <f t="shared" si="2"/>
        <v>-1.062573789846517E-2</v>
      </c>
      <c r="D38" s="12">
        <f t="shared" si="2"/>
        <v>-1.7462165308498159E-2</v>
      </c>
      <c r="E38" s="5"/>
      <c r="F38" s="5"/>
      <c r="G38" s="5"/>
      <c r="H38" s="6"/>
    </row>
    <row r="39" spans="2:8" x14ac:dyDescent="0.3">
      <c r="B39" s="26" t="str">
        <f t="shared" si="1"/>
        <v>Week17</v>
      </c>
      <c r="C39" s="12">
        <f t="shared" si="2"/>
        <v>6.5632458233890301E-2</v>
      </c>
      <c r="D39" s="12">
        <f t="shared" si="2"/>
        <v>3.3570300157977913E-2</v>
      </c>
      <c r="E39" s="5"/>
      <c r="F39" s="5"/>
      <c r="G39" s="5"/>
      <c r="H39" s="6"/>
    </row>
    <row r="40" spans="2:8" x14ac:dyDescent="0.3">
      <c r="B40" s="26" t="str">
        <f t="shared" si="1"/>
        <v>Week18</v>
      </c>
      <c r="C40" s="12">
        <f t="shared" si="2"/>
        <v>2.2396416573348277E-2</v>
      </c>
      <c r="D40" s="12">
        <f t="shared" si="2"/>
        <v>3.056935422239203E-3</v>
      </c>
      <c r="E40" s="5"/>
      <c r="F40" s="5"/>
      <c r="G40" s="5"/>
      <c r="H40" s="6"/>
    </row>
    <row r="41" spans="2:8" x14ac:dyDescent="0.3">
      <c r="F41" s="4"/>
    </row>
    <row r="42" spans="2:8" x14ac:dyDescent="0.3">
      <c r="B42" s="27" t="s">
        <v>32</v>
      </c>
      <c r="C42" s="7">
        <f>AVERAGE(C24:C40)</f>
        <v>3.9650392996792037E-2</v>
      </c>
      <c r="D42" s="7">
        <f>AVERAGE(D24:D40)</f>
        <v>2.9700070728675633E-3</v>
      </c>
      <c r="E42" s="6"/>
      <c r="F42" s="6"/>
    </row>
    <row r="43" spans="2:8" x14ac:dyDescent="0.3">
      <c r="B43" s="28" t="s">
        <v>36</v>
      </c>
      <c r="C43" s="9">
        <f>_xlfn.VAR.S(C24:C40)</f>
        <v>2.7651770194548342E-3</v>
      </c>
      <c r="D43" s="9">
        <f>_xlfn.COVARIANCE.S(C24:C40, D24:D40)</f>
        <v>4.3448646544979274E-4</v>
      </c>
    </row>
    <row r="44" spans="2:8" x14ac:dyDescent="0.3">
      <c r="B44" s="29"/>
      <c r="C44" s="9">
        <f>_xlfn.COVARIANCE.S(C24:C40, D24:D40)</f>
        <v>4.3448646544979274E-4</v>
      </c>
      <c r="D44" s="9">
        <f>_xlfn.VAR.S(D24:D40)</f>
        <v>7.0239124335299435E-4</v>
      </c>
    </row>
    <row r="53" spans="2:5" x14ac:dyDescent="0.3">
      <c r="B53" s="24" t="s">
        <v>33</v>
      </c>
      <c r="C53" s="18"/>
      <c r="D53" s="18"/>
      <c r="E53" s="18"/>
    </row>
    <row r="54" spans="2:5" x14ac:dyDescent="0.3">
      <c r="B54" s="20" t="s">
        <v>25</v>
      </c>
      <c r="C54" s="25" t="s">
        <v>34</v>
      </c>
      <c r="D54" s="20" t="s">
        <v>28</v>
      </c>
      <c r="E54" s="20" t="s">
        <v>35</v>
      </c>
    </row>
    <row r="55" spans="2:5" x14ac:dyDescent="0.3">
      <c r="B55" s="13">
        <v>0</v>
      </c>
      <c r="C55" s="15">
        <f>$B55^2*$C$43+(1-$B55)^2*$D$44+2*$B55*(1-$B55)*$D$43</f>
        <v>7.0239124335299435E-4</v>
      </c>
      <c r="D55" s="12">
        <f>SQRT(C55)</f>
        <v>2.6502664834936775E-2</v>
      </c>
      <c r="E55" s="12">
        <f t="shared" ref="E55:E75" si="3">$B55*$C$42+(1-$B55)*$D$42</f>
        <v>2.9700070728675633E-3</v>
      </c>
    </row>
    <row r="56" spans="2:5" x14ac:dyDescent="0.3">
      <c r="B56" s="13">
        <f>B55+0.05</f>
        <v>0.05</v>
      </c>
      <c r="C56" s="15">
        <f t="shared" ref="C56:C75" si="4">$B56^2*$C$43+(1-$B56)^2*$D$44+2*$B56*(1-$B56)*$D$43</f>
        <v>6.8209725389244472E-4</v>
      </c>
      <c r="D56" s="12">
        <f t="shared" ref="D56:D75" si="5">SQRT(C56)</f>
        <v>2.6116991670030541E-2</v>
      </c>
      <c r="E56" s="12">
        <f t="shared" si="3"/>
        <v>4.8040263690637876E-3</v>
      </c>
    </row>
    <row r="57" spans="2:5" x14ac:dyDescent="0.3">
      <c r="B57" s="13">
        <f t="shared" ref="B57:B75" si="6">B56+0.05</f>
        <v>0.1</v>
      </c>
      <c r="C57" s="15">
        <f t="shared" si="4"/>
        <v>6.747962410914366E-4</v>
      </c>
      <c r="D57" s="9">
        <f>SQRT(C57)</f>
        <v>2.5976840475535831E-2</v>
      </c>
      <c r="E57" s="12">
        <f t="shared" si="3"/>
        <v>6.6380456652600107E-3</v>
      </c>
    </row>
    <row r="58" spans="2:5" x14ac:dyDescent="0.3">
      <c r="B58" s="13">
        <f t="shared" si="6"/>
        <v>0.15000000000000002</v>
      </c>
      <c r="C58" s="15">
        <f t="shared" si="4"/>
        <v>6.8048820494996925E-4</v>
      </c>
      <c r="D58" s="12">
        <f t="shared" si="5"/>
        <v>2.6086168843852276E-2</v>
      </c>
      <c r="E58" s="12">
        <f t="shared" si="3"/>
        <v>8.4720649614562354E-3</v>
      </c>
    </row>
    <row r="59" spans="2:5" x14ac:dyDescent="0.3">
      <c r="B59" s="13">
        <f t="shared" si="6"/>
        <v>0.2</v>
      </c>
      <c r="C59" s="15">
        <f>$B59^2*$C$43+(1-$B59)^2*$D$44+2*$B59*(1-$B59)*$D$43</f>
        <v>6.9917314546804352E-4</v>
      </c>
      <c r="D59" s="12">
        <f t="shared" si="5"/>
        <v>2.6441882411584156E-2</v>
      </c>
      <c r="E59" s="12">
        <f>$B59*$C$42+(1-$B59)*$D$42</f>
        <v>1.0306084257652458E-2</v>
      </c>
    </row>
    <row r="60" spans="2:5" x14ac:dyDescent="0.3">
      <c r="B60" s="13">
        <f t="shared" si="6"/>
        <v>0.25</v>
      </c>
      <c r="C60" s="15">
        <f t="shared" si="4"/>
        <v>7.3085106264565865E-4</v>
      </c>
      <c r="D60" s="12">
        <f t="shared" si="5"/>
        <v>2.7034257205361841E-2</v>
      </c>
      <c r="E60" s="12">
        <f t="shared" si="3"/>
        <v>1.2140103553848682E-2</v>
      </c>
    </row>
    <row r="61" spans="2:5" x14ac:dyDescent="0.3">
      <c r="B61" s="13">
        <f t="shared" si="6"/>
        <v>0.3</v>
      </c>
      <c r="C61" s="15">
        <f t="shared" si="4"/>
        <v>7.755219564828152E-4</v>
      </c>
      <c r="D61" s="12">
        <f t="shared" si="5"/>
        <v>2.7848194851422869E-2</v>
      </c>
      <c r="E61" s="12">
        <f t="shared" si="3"/>
        <v>1.3974122850044905E-2</v>
      </c>
    </row>
    <row r="62" spans="2:5" x14ac:dyDescent="0.3">
      <c r="B62" s="13">
        <f t="shared" si="6"/>
        <v>0.35</v>
      </c>
      <c r="C62" s="15">
        <f t="shared" si="4"/>
        <v>8.3318582697951282E-4</v>
      </c>
      <c r="D62" s="12">
        <f t="shared" si="5"/>
        <v>2.8864958461420186E-2</v>
      </c>
      <c r="E62" s="12">
        <f t="shared" si="3"/>
        <v>1.5808142146241128E-2</v>
      </c>
    </row>
    <row r="63" spans="2:5" x14ac:dyDescent="0.3">
      <c r="B63" s="13">
        <f t="shared" si="6"/>
        <v>0.39999999999999997</v>
      </c>
      <c r="C63" s="15">
        <f>$B63^2*$C$43+(1-$B63)^2*$D$44+2*$B63*(1-$B63)*$D$43</f>
        <v>9.0384267413575197E-4</v>
      </c>
      <c r="D63" s="12">
        <f t="shared" si="5"/>
        <v>3.0063976352700784E-2</v>
      </c>
      <c r="E63" s="12">
        <f t="shared" si="3"/>
        <v>1.7642161442437351E-2</v>
      </c>
    </row>
    <row r="64" spans="2:5" x14ac:dyDescent="0.3">
      <c r="B64" s="13">
        <f t="shared" si="6"/>
        <v>0.44999999999999996</v>
      </c>
      <c r="C64" s="15">
        <f t="shared" si="4"/>
        <v>9.8749249795153198E-4</v>
      </c>
      <c r="D64" s="12">
        <f t="shared" si="5"/>
        <v>3.1424393358528528E-2</v>
      </c>
      <c r="E64" s="12">
        <f t="shared" si="3"/>
        <v>1.9476180738633574E-2</v>
      </c>
    </row>
    <row r="65" spans="2:5" x14ac:dyDescent="0.3">
      <c r="B65" s="13">
        <f t="shared" si="6"/>
        <v>0.49999999999999994</v>
      </c>
      <c r="C65" s="15">
        <f t="shared" si="4"/>
        <v>1.0841352984268535E-3</v>
      </c>
      <c r="D65" s="12">
        <f t="shared" si="5"/>
        <v>3.2926209900728837E-2</v>
      </c>
      <c r="E65" s="12">
        <f t="shared" si="3"/>
        <v>2.1310200034829797E-2</v>
      </c>
    </row>
    <row r="66" spans="2:5" x14ac:dyDescent="0.3">
      <c r="B66" s="13">
        <f t="shared" si="6"/>
        <v>0.54999999999999993</v>
      </c>
      <c r="C66" s="15">
        <f t="shared" si="4"/>
        <v>1.1937710755617159E-3</v>
      </c>
      <c r="D66" s="12">
        <f t="shared" si="5"/>
        <v>3.4550992396191978E-2</v>
      </c>
      <c r="E66" s="12">
        <f t="shared" si="3"/>
        <v>2.3144219331026023E-2</v>
      </c>
    </row>
    <row r="67" spans="2:5" x14ac:dyDescent="0.3">
      <c r="B67" s="13">
        <f t="shared" si="6"/>
        <v>0.6</v>
      </c>
      <c r="C67" s="15">
        <f t="shared" si="4"/>
        <v>1.3163998293561198E-3</v>
      </c>
      <c r="D67" s="12">
        <f t="shared" si="5"/>
        <v>3.6282224702409299E-2</v>
      </c>
      <c r="E67" s="9">
        <f t="shared" si="3"/>
        <v>2.4978238627222246E-2</v>
      </c>
    </row>
    <row r="68" spans="2:5" x14ac:dyDescent="0.3">
      <c r="B68" s="13">
        <f t="shared" si="6"/>
        <v>0.65</v>
      </c>
      <c r="C68" s="15">
        <f t="shared" si="4"/>
        <v>1.452021559810065E-3</v>
      </c>
      <c r="D68" s="12">
        <f t="shared" si="5"/>
        <v>3.8105400664604813E-2</v>
      </c>
      <c r="E68" s="12">
        <f t="shared" si="3"/>
        <v>2.6812257923418473E-2</v>
      </c>
    </row>
    <row r="69" spans="2:5" x14ac:dyDescent="0.3">
      <c r="B69" s="13">
        <f t="shared" si="6"/>
        <v>0.70000000000000007</v>
      </c>
      <c r="C69" s="15">
        <f t="shared" si="4"/>
        <v>1.6006362669235515E-3</v>
      </c>
      <c r="D69" s="12">
        <f t="shared" si="5"/>
        <v>4.0007952546007045E-2</v>
      </c>
      <c r="E69" s="12">
        <f t="shared" si="3"/>
        <v>2.8646277219614699E-2</v>
      </c>
    </row>
    <row r="70" spans="2:5" x14ac:dyDescent="0.3">
      <c r="B70" s="13">
        <f t="shared" si="6"/>
        <v>0.75000000000000011</v>
      </c>
      <c r="C70" s="15">
        <f t="shared" si="4"/>
        <v>1.7622439506965793E-3</v>
      </c>
      <c r="D70" s="12">
        <f t="shared" si="5"/>
        <v>4.1979089445777398E-2</v>
      </c>
      <c r="E70" s="12">
        <f t="shared" si="3"/>
        <v>3.0480296515810922E-2</v>
      </c>
    </row>
    <row r="71" spans="2:5" x14ac:dyDescent="0.3">
      <c r="B71" s="13">
        <f t="shared" si="6"/>
        <v>0.80000000000000016</v>
      </c>
      <c r="C71" s="15">
        <f t="shared" si="4"/>
        <v>1.936844611129148E-3</v>
      </c>
      <c r="D71" s="12">
        <f t="shared" si="5"/>
        <v>4.4009596807164091E-2</v>
      </c>
      <c r="E71" s="12">
        <f t="shared" si="3"/>
        <v>3.2314315812007145E-2</v>
      </c>
    </row>
    <row r="72" spans="2:5" x14ac:dyDescent="0.3">
      <c r="B72" s="13">
        <f t="shared" si="6"/>
        <v>0.8500000000000002</v>
      </c>
      <c r="C72" s="15">
        <f t="shared" si="4"/>
        <v>2.124438248221258E-3</v>
      </c>
      <c r="D72" s="12">
        <f t="shared" si="5"/>
        <v>4.6091628830203624E-2</v>
      </c>
      <c r="E72" s="12">
        <f t="shared" si="3"/>
        <v>3.4148335108203379E-2</v>
      </c>
    </row>
    <row r="73" spans="2:5" x14ac:dyDescent="0.3">
      <c r="B73" s="13">
        <f t="shared" si="6"/>
        <v>0.90000000000000024</v>
      </c>
      <c r="C73" s="15">
        <f t="shared" si="4"/>
        <v>2.3250248619729095E-3</v>
      </c>
      <c r="D73" s="12">
        <f t="shared" si="5"/>
        <v>4.8218511610925004E-2</v>
      </c>
      <c r="E73" s="12">
        <f t="shared" si="3"/>
        <v>3.5982354404399598E-2</v>
      </c>
    </row>
    <row r="74" spans="2:5" x14ac:dyDescent="0.3">
      <c r="B74" s="13">
        <f t="shared" si="6"/>
        <v>0.95000000000000029</v>
      </c>
      <c r="C74" s="15">
        <f t="shared" si="4"/>
        <v>2.5386044523841018E-3</v>
      </c>
      <c r="D74" s="12">
        <f t="shared" si="5"/>
        <v>5.0384565616705498E-2</v>
      </c>
      <c r="E74" s="12">
        <f t="shared" si="3"/>
        <v>3.7816373700595818E-2</v>
      </c>
    </row>
    <row r="75" spans="2:5" x14ac:dyDescent="0.3">
      <c r="B75" s="13">
        <f t="shared" si="6"/>
        <v>1.0000000000000002</v>
      </c>
      <c r="C75" s="15">
        <f t="shared" si="4"/>
        <v>2.7651770194548355E-3</v>
      </c>
      <c r="D75" s="12">
        <f t="shared" si="5"/>
        <v>5.2584950503493252E-2</v>
      </c>
      <c r="E75" s="12">
        <f t="shared" si="3"/>
        <v>3.9650392996792044E-2</v>
      </c>
    </row>
  </sheetData>
  <mergeCells count="1">
    <mergeCell ref="B43:B44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포트폴리오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2022-11-01T08:01:22Z</dcterms:created>
  <dcterms:modified xsi:type="dcterms:W3CDTF">2025-05-21T10:36:33Z</dcterms:modified>
</cp:coreProperties>
</file>