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0D67120E-3ED2-4B77-9807-FEA93B1D6DDA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【前提】対数線形モデルのパラメータ" sheetId="14" r:id="rId1"/>
    <sheet name="예산 배분 최적화 2" sheetId="12" r:id="rId2"/>
  </sheets>
  <definedNames>
    <definedName name="solver_adj" localSheetId="0" hidden="1">【前提】対数線形モデルのパラメータ!$C$3:$D$5</definedName>
    <definedName name="solver_adj" localSheetId="1" hidden="1">'예산 배분 최적화 2'!$G$6:$G$8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itr" localSheetId="0" hidden="1">2147483647</definedName>
    <definedName name="solver_itr" localSheetId="1" hidden="1">2147483647</definedName>
    <definedName name="solver_lhs1" localSheetId="1" hidden="1">'예산 배분 최적화 2'!$G$9</definedName>
    <definedName name="solver_lin" localSheetId="0" hidden="1">2</definedName>
    <definedName name="solver_lin" localSheetId="1" hidden="1">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1</definedName>
    <definedName name="solver_opt" localSheetId="0" hidden="1">【前提】対数線形モデルのパラメータ!#REF!</definedName>
    <definedName name="solver_opt" localSheetId="1" hidden="1">'예산 배분 최적화 2'!$J$9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1" hidden="1">1</definedName>
    <definedName name="solver_rhs1" localSheetId="1" hidden="1">'예산 배분 최적화 2'!$G$12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2</definedName>
    <definedName name="solver_ver" localSheetId="1" hidden="1">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2" l="1"/>
  <c r="J6" i="12"/>
  <c r="M6" i="12"/>
  <c r="G19" i="12" l="1"/>
  <c r="D8" i="12"/>
  <c r="C8" i="12"/>
  <c r="J8" i="12" s="1"/>
  <c r="D7" i="12"/>
  <c r="C7" i="12"/>
  <c r="J17" i="12" s="1"/>
  <c r="D6" i="12"/>
  <c r="C6" i="12"/>
  <c r="M53" i="12" s="1"/>
  <c r="G4" i="14"/>
  <c r="G5" i="14"/>
  <c r="H5" i="14"/>
  <c r="I5" i="14"/>
  <c r="G6" i="14"/>
  <c r="H6" i="14"/>
  <c r="I6" i="14"/>
  <c r="G7" i="14"/>
  <c r="H7" i="14"/>
  <c r="I7" i="14"/>
  <c r="G8" i="14"/>
  <c r="H8" i="14"/>
  <c r="I8" i="14"/>
  <c r="G9" i="14"/>
  <c r="H9" i="14"/>
  <c r="I9" i="14"/>
  <c r="G10" i="14"/>
  <c r="H10" i="14"/>
  <c r="I10" i="14"/>
  <c r="G11" i="14"/>
  <c r="H11" i="14"/>
  <c r="I11" i="14"/>
  <c r="G12" i="14"/>
  <c r="H12" i="14"/>
  <c r="I12" i="14"/>
  <c r="G13" i="14"/>
  <c r="H13" i="14"/>
  <c r="I13" i="14"/>
  <c r="G14" i="14"/>
  <c r="H14" i="14"/>
  <c r="I14" i="14"/>
  <c r="G15" i="14"/>
  <c r="H15" i="14"/>
  <c r="I15" i="14"/>
  <c r="G16" i="14"/>
  <c r="H16" i="14"/>
  <c r="I16" i="14"/>
  <c r="G17" i="14"/>
  <c r="H17" i="14"/>
  <c r="I17" i="14"/>
  <c r="G18" i="14"/>
  <c r="H18" i="14"/>
  <c r="I18" i="14"/>
  <c r="G19" i="14"/>
  <c r="H19" i="14"/>
  <c r="I19" i="14"/>
  <c r="G20" i="14"/>
  <c r="H20" i="14"/>
  <c r="I20" i="14"/>
  <c r="G21" i="14"/>
  <c r="H21" i="14"/>
  <c r="I21" i="14"/>
  <c r="G22" i="14"/>
  <c r="H22" i="14"/>
  <c r="I22" i="14"/>
  <c r="G23" i="14"/>
  <c r="H23" i="14"/>
  <c r="I23" i="14"/>
  <c r="G24" i="14"/>
  <c r="H24" i="14"/>
  <c r="I24" i="14"/>
  <c r="G25" i="14"/>
  <c r="H25" i="14"/>
  <c r="I25" i="14"/>
  <c r="G26" i="14"/>
  <c r="H26" i="14"/>
  <c r="I26" i="14"/>
  <c r="G27" i="14"/>
  <c r="H27" i="14"/>
  <c r="I27" i="14"/>
  <c r="G28" i="14"/>
  <c r="H28" i="14"/>
  <c r="I28" i="14"/>
  <c r="G29" i="14"/>
  <c r="H29" i="14"/>
  <c r="I29" i="14"/>
  <c r="G30" i="14"/>
  <c r="H30" i="14"/>
  <c r="I30" i="14"/>
  <c r="G31" i="14"/>
  <c r="H31" i="14"/>
  <c r="I31" i="14"/>
  <c r="G32" i="14"/>
  <c r="H32" i="14"/>
  <c r="I32" i="14"/>
  <c r="G33" i="14"/>
  <c r="H33" i="14"/>
  <c r="I33" i="14"/>
  <c r="G34" i="14"/>
  <c r="H34" i="14"/>
  <c r="I34" i="14"/>
  <c r="G35" i="14"/>
  <c r="H35" i="14"/>
  <c r="I35" i="14"/>
  <c r="G36" i="14"/>
  <c r="H36" i="14"/>
  <c r="I36" i="14"/>
  <c r="G37" i="14"/>
  <c r="H37" i="14"/>
  <c r="I37" i="14"/>
  <c r="G38" i="14"/>
  <c r="H38" i="14"/>
  <c r="I38" i="14"/>
  <c r="G39" i="14"/>
  <c r="H39" i="14"/>
  <c r="I39" i="14"/>
  <c r="G40" i="14"/>
  <c r="H40" i="14"/>
  <c r="I40" i="14"/>
  <c r="G41" i="14"/>
  <c r="H41" i="14"/>
  <c r="I41" i="14"/>
  <c r="G42" i="14"/>
  <c r="H42" i="14"/>
  <c r="I42" i="14"/>
  <c r="G43" i="14"/>
  <c r="H43" i="14"/>
  <c r="I43" i="14"/>
  <c r="G44" i="14"/>
  <c r="H44" i="14"/>
  <c r="I44" i="14"/>
  <c r="G45" i="14"/>
  <c r="H45" i="14"/>
  <c r="I45" i="14"/>
  <c r="G46" i="14"/>
  <c r="H46" i="14"/>
  <c r="I46" i="14"/>
  <c r="G47" i="14"/>
  <c r="H47" i="14"/>
  <c r="I47" i="14"/>
  <c r="G48" i="14"/>
  <c r="H48" i="14"/>
  <c r="I48" i="14"/>
  <c r="G49" i="14"/>
  <c r="H49" i="14"/>
  <c r="I49" i="14"/>
  <c r="G50" i="14"/>
  <c r="H50" i="14"/>
  <c r="I50" i="14"/>
  <c r="G51" i="14"/>
  <c r="H51" i="14"/>
  <c r="I51" i="14"/>
  <c r="G52" i="14"/>
  <c r="H52" i="14"/>
  <c r="I52" i="14"/>
  <c r="G53" i="14"/>
  <c r="H53" i="14"/>
  <c r="I53" i="14"/>
  <c r="H4" i="14"/>
  <c r="I4" i="14"/>
  <c r="N55" i="12"/>
  <c r="O54" i="12"/>
  <c r="O53" i="12"/>
  <c r="O51" i="12"/>
  <c r="O50" i="12"/>
  <c r="N50" i="12"/>
  <c r="M50" i="12"/>
  <c r="O49" i="12"/>
  <c r="O47" i="12"/>
  <c r="O46" i="12"/>
  <c r="O45" i="12"/>
  <c r="O44" i="12"/>
  <c r="N44" i="12"/>
  <c r="O43" i="12"/>
  <c r="N43" i="12"/>
  <c r="M43" i="12"/>
  <c r="O41" i="12"/>
  <c r="O40" i="12"/>
  <c r="M40" i="12"/>
  <c r="O39" i="12"/>
  <c r="N38" i="12"/>
  <c r="O37" i="12"/>
  <c r="N37" i="12"/>
  <c r="O36" i="12"/>
  <c r="O35" i="12"/>
  <c r="O34" i="12"/>
  <c r="O33" i="12"/>
  <c r="N33" i="12"/>
  <c r="M33" i="12"/>
  <c r="N32" i="12"/>
  <c r="O31" i="12"/>
  <c r="M31" i="12"/>
  <c r="O30" i="12"/>
  <c r="M30" i="12"/>
  <c r="O29" i="12"/>
  <c r="N28" i="12"/>
  <c r="O27" i="12"/>
  <c r="N27" i="12"/>
  <c r="O26" i="12"/>
  <c r="O25" i="12"/>
  <c r="O24" i="12"/>
  <c r="M24" i="12"/>
  <c r="O23" i="12"/>
  <c r="N23" i="12"/>
  <c r="M23" i="12"/>
  <c r="N22" i="12"/>
  <c r="O21" i="12"/>
  <c r="M21" i="12"/>
  <c r="O20" i="12"/>
  <c r="M20" i="12"/>
  <c r="O19" i="12"/>
  <c r="N18" i="12"/>
  <c r="O17" i="12"/>
  <c r="N17" i="12"/>
  <c r="O16" i="12"/>
  <c r="O15" i="12"/>
  <c r="O14" i="12"/>
  <c r="M14" i="12"/>
  <c r="O13" i="12"/>
  <c r="N13" i="12"/>
  <c r="M13" i="12"/>
  <c r="O12" i="12"/>
  <c r="N12" i="12"/>
  <c r="O11" i="12"/>
  <c r="M11" i="12"/>
  <c r="O10" i="12"/>
  <c r="M10" i="12"/>
  <c r="O9" i="12"/>
  <c r="N9" i="12"/>
  <c r="O8" i="12"/>
  <c r="N8" i="12"/>
  <c r="O7" i="12"/>
  <c r="O6" i="12"/>
  <c r="N48" i="12" l="1"/>
  <c r="N40" i="12"/>
  <c r="N14" i="12"/>
  <c r="N41" i="12"/>
  <c r="N53" i="12"/>
  <c r="N34" i="12"/>
  <c r="N24" i="12"/>
  <c r="N11" i="12"/>
  <c r="N36" i="12"/>
  <c r="N47" i="12"/>
  <c r="N10" i="12"/>
  <c r="N51" i="12"/>
  <c r="N6" i="12"/>
  <c r="N20" i="12"/>
  <c r="N30" i="12"/>
  <c r="N46" i="12"/>
  <c r="N7" i="12"/>
  <c r="N16" i="12"/>
  <c r="N21" i="12"/>
  <c r="N26" i="12"/>
  <c r="N31" i="12"/>
  <c r="N42" i="12"/>
  <c r="N54" i="12"/>
  <c r="M7" i="12"/>
  <c r="M17" i="12"/>
  <c r="M27" i="12"/>
  <c r="M37" i="12"/>
  <c r="M47" i="12"/>
  <c r="M54" i="12"/>
  <c r="M34" i="12"/>
  <c r="M44" i="12"/>
  <c r="M51" i="12"/>
  <c r="M8" i="12"/>
  <c r="M18" i="12"/>
  <c r="M55" i="12"/>
  <c r="M28" i="12"/>
  <c r="M45" i="12"/>
  <c r="M12" i="12"/>
  <c r="N15" i="12"/>
  <c r="O18" i="12"/>
  <c r="M22" i="12"/>
  <c r="N25" i="12"/>
  <c r="O28" i="12"/>
  <c r="M32" i="12"/>
  <c r="N35" i="12"/>
  <c r="O38" i="12"/>
  <c r="M42" i="12"/>
  <c r="N45" i="12"/>
  <c r="O48" i="12"/>
  <c r="M52" i="12"/>
  <c r="O55" i="12"/>
  <c r="M38" i="12"/>
  <c r="M48" i="12"/>
  <c r="M25" i="12"/>
  <c r="M35" i="12"/>
  <c r="M29" i="12"/>
  <c r="M39" i="12"/>
  <c r="M49" i="12"/>
  <c r="N52" i="12"/>
  <c r="J7" i="12"/>
  <c r="M41" i="12"/>
  <c r="M15" i="12"/>
  <c r="M9" i="12"/>
  <c r="M19" i="12"/>
  <c r="M16" i="12"/>
  <c r="N19" i="12"/>
  <c r="O22" i="12"/>
  <c r="M26" i="12"/>
  <c r="N29" i="12"/>
  <c r="O32" i="12"/>
  <c r="M36" i="12"/>
  <c r="N39" i="12"/>
  <c r="O42" i="12"/>
  <c r="M46" i="12"/>
  <c r="N49" i="12"/>
  <c r="O52" i="12"/>
  <c r="J18" i="12"/>
  <c r="J16" i="12"/>
  <c r="J19" i="12" l="1"/>
  <c r="J9" i="12"/>
  <c r="J22" i="12" s="1"/>
</calcChain>
</file>

<file path=xl/sharedStrings.xml><?xml version="1.0" encoding="utf-8"?>
<sst xmlns="http://schemas.openxmlformats.org/spreadsheetml/2006/main" count="56" uniqueCount="26">
  <si>
    <t>OOH</t>
    <phoneticPr fontId="18"/>
  </si>
  <si>
    <t>TVCM</t>
    <phoneticPr fontId="18"/>
  </si>
  <si>
    <t>WEB</t>
    <phoneticPr fontId="18"/>
  </si>
  <si>
    <t>切片</t>
    <rPh sb="0" eb="2">
      <t xml:space="preserve">セッペｎ </t>
    </rPh>
    <phoneticPr fontId="18"/>
  </si>
  <si>
    <t>TOTAL</t>
    <phoneticPr fontId="18"/>
  </si>
  <si>
    <t>可視化</t>
    <rPh sb="0" eb="3">
      <t xml:space="preserve">カシカ </t>
    </rPh>
    <phoneticPr fontId="18"/>
  </si>
  <si>
    <t>投下金額</t>
    <rPh sb="0" eb="2">
      <t xml:space="preserve">トウカ </t>
    </rPh>
    <rPh sb="2" eb="4">
      <t xml:space="preserve">キンガク </t>
    </rPh>
    <phoneticPr fontId="18"/>
  </si>
  <si>
    <t>パラメータ</t>
    <phoneticPr fontId="18"/>
  </si>
  <si>
    <t>傾き</t>
    <rPh sb="0" eb="1">
      <t xml:space="preserve">カタムキ </t>
    </rPh>
    <phoneticPr fontId="18"/>
  </si>
  <si>
    <t>1. 로그 선형 모델의 기울기 · 절편</t>
    <rPh sb="3" eb="5">
      <t xml:space="preserve">タイスウ </t>
    </rPh>
    <rPh sb="5" eb="7">
      <t>セン</t>
    </rPh>
    <rPh sb="11" eb="12">
      <t xml:space="preserve">カタムキ </t>
    </rPh>
    <rPh sb="14" eb="16">
      <t xml:space="preserve">セッペｎ </t>
    </rPh>
    <phoneticPr fontId="18"/>
  </si>
  <si>
    <t>2. 해 찾기를 통해 최적해를 찾아야 할 값들</t>
    <rPh sb="3" eb="7">
      <t>モク</t>
    </rPh>
    <rPh sb="8" eb="12">
      <t xml:space="preserve">セイヤクジョウケンヲ </t>
    </rPh>
    <rPh sb="13" eb="15">
      <t xml:space="preserve">ヨウイ サイテキカ ジッシ </t>
    </rPh>
    <phoneticPr fontId="18"/>
  </si>
  <si>
    <t>3. 결과 해석을 위해 최적화를 통해 얻은 값을 시각화한 것</t>
    <rPh sb="3" eb="6">
      <t xml:space="preserve">サイテキカ </t>
    </rPh>
    <rPh sb="9" eb="10">
      <t xml:space="preserve">エラレタ </t>
    </rPh>
    <rPh sb="13" eb="15">
      <t xml:space="preserve">ケッカ </t>
    </rPh>
    <rPh sb="16" eb="19">
      <t xml:space="preserve">カシカ </t>
    </rPh>
    <rPh sb="21" eb="23">
      <t xml:space="preserve">ケッカ </t>
    </rPh>
    <rPh sb="24" eb="26">
      <t xml:space="preserve">カイシャク </t>
    </rPh>
    <phoneticPr fontId="18"/>
  </si>
  <si>
    <t>기울기</t>
    <rPh sb="0" eb="1">
      <t xml:space="preserve">カタムキ </t>
    </rPh>
    <phoneticPr fontId="18"/>
  </si>
  <si>
    <t>절편</t>
    <rPh sb="0" eb="2">
      <t xml:space="preserve">セッペｎ </t>
    </rPh>
    <phoneticPr fontId="18"/>
  </si>
  <si>
    <t>（최적해）</t>
    <rPh sb="1" eb="4">
      <t xml:space="preserve">サイテキカイ </t>
    </rPh>
    <phoneticPr fontId="18"/>
  </si>
  <si>
    <t>결정변수</t>
    <rPh sb="0" eb="2">
      <t xml:space="preserve">ヘンスウ </t>
    </rPh>
    <phoneticPr fontId="18"/>
  </si>
  <si>
    <t>집행 금액</t>
    <rPh sb="0" eb="5">
      <t xml:space="preserve">キンガク </t>
    </rPh>
    <phoneticPr fontId="18"/>
  </si>
  <si>
    <t>목적함수</t>
    <rPh sb="0" eb="4">
      <t xml:space="preserve">モクテキカンスウ </t>
    </rPh>
    <phoneticPr fontId="18"/>
  </si>
  <si>
    <t>예상 매출액</t>
    <rPh sb="0" eb="2">
      <t xml:space="preserve">キタイ </t>
    </rPh>
    <phoneticPr fontId="18"/>
  </si>
  <si>
    <t>【제약조건】</t>
    <rPh sb="1" eb="5">
      <t xml:space="preserve">セイヤクジョウケｎ </t>
    </rPh>
    <phoneticPr fontId="18"/>
  </si>
  <si>
    <t>총 예산</t>
    <rPh sb="0" eb="1">
      <t xml:space="preserve">ソウゴウ </t>
    </rPh>
    <rPh sb="1" eb="3">
      <t xml:space="preserve">ヨサｎ </t>
    </rPh>
    <phoneticPr fontId="18"/>
  </si>
  <si>
    <t>예상 매출액 증가율</t>
    <rPh sb="5" eb="7">
      <t xml:space="preserve">キタイ </t>
    </rPh>
    <rPh sb="7" eb="10">
      <t xml:space="preserve">コウジョウリツ </t>
    </rPh>
    <phoneticPr fontId="18"/>
  </si>
  <si>
    <t>（시각화 )</t>
    <rPh sb="1" eb="4">
      <t xml:space="preserve">カシカ </t>
    </rPh>
    <phoneticPr fontId="18"/>
  </si>
  <si>
    <t>집행 금액</t>
    <rPh sb="0" eb="2">
      <t xml:space="preserve">トウカ </t>
    </rPh>
    <rPh sb="2" eb="4">
      <t xml:space="preserve">キンガク </t>
    </rPh>
    <phoneticPr fontId="18"/>
  </si>
  <si>
    <t>（초깃값）</t>
    <rPh sb="1" eb="4">
      <t xml:space="preserve">ショキチ </t>
    </rPh>
    <phoneticPr fontId="18"/>
  </si>
  <si>
    <t>매개변수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</si>
</sst>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4" x14ac:knownFonts="1">
    <font>
      <sz val="12"/>
      <color theme="1"/>
      <name val="맑은 고딕"/>
      <family val="2"/>
      <charset val="128"/>
      <scheme val="minor"/>
    </font>
    <font>
      <sz val="12"/>
      <color theme="1"/>
      <name val="맑은 고딕"/>
      <family val="2"/>
      <charset val="128"/>
      <scheme val="minor"/>
    </font>
    <font>
      <sz val="18"/>
      <color theme="3"/>
      <name val="맑은 고딕"/>
      <family val="2"/>
      <charset val="128"/>
      <scheme val="major"/>
    </font>
    <font>
      <b/>
      <sz val="15"/>
      <color theme="3"/>
      <name val="맑은 고딕"/>
      <family val="2"/>
      <charset val="128"/>
      <scheme val="minor"/>
    </font>
    <font>
      <b/>
      <sz val="13"/>
      <color theme="3"/>
      <name val="맑은 고딕"/>
      <family val="2"/>
      <charset val="128"/>
      <scheme val="minor"/>
    </font>
    <font>
      <b/>
      <sz val="11"/>
      <color theme="3"/>
      <name val="맑은 고딕"/>
      <family val="2"/>
      <charset val="128"/>
      <scheme val="minor"/>
    </font>
    <font>
      <sz val="12"/>
      <color rgb="FF006100"/>
      <name val="맑은 고딕"/>
      <family val="2"/>
      <charset val="128"/>
      <scheme val="minor"/>
    </font>
    <font>
      <sz val="12"/>
      <color rgb="FF9C0006"/>
      <name val="맑은 고딕"/>
      <family val="2"/>
      <charset val="128"/>
      <scheme val="minor"/>
    </font>
    <font>
      <sz val="12"/>
      <color rgb="FF9C5700"/>
      <name val="맑은 고딕"/>
      <family val="2"/>
      <charset val="128"/>
      <scheme val="minor"/>
    </font>
    <font>
      <sz val="12"/>
      <color rgb="FF3F3F76"/>
      <name val="맑은 고딕"/>
      <family val="2"/>
      <charset val="128"/>
      <scheme val="minor"/>
    </font>
    <font>
      <b/>
      <sz val="12"/>
      <color rgb="FF3F3F3F"/>
      <name val="맑은 고딕"/>
      <family val="2"/>
      <charset val="128"/>
      <scheme val="minor"/>
    </font>
    <font>
      <b/>
      <sz val="12"/>
      <color rgb="FFFA7D00"/>
      <name val="맑은 고딕"/>
      <family val="2"/>
      <charset val="128"/>
      <scheme val="minor"/>
    </font>
    <font>
      <sz val="12"/>
      <color rgb="FFFA7D00"/>
      <name val="맑은 고딕"/>
      <family val="2"/>
      <charset val="128"/>
      <scheme val="minor"/>
    </font>
    <font>
      <b/>
      <sz val="12"/>
      <color theme="0"/>
      <name val="맑은 고딕"/>
      <family val="2"/>
      <charset val="128"/>
      <scheme val="minor"/>
    </font>
    <font>
      <sz val="12"/>
      <color rgb="FFFF0000"/>
      <name val="맑은 고딕"/>
      <family val="2"/>
      <charset val="128"/>
      <scheme val="minor"/>
    </font>
    <font>
      <i/>
      <sz val="12"/>
      <color rgb="FF7F7F7F"/>
      <name val="맑은 고딕"/>
      <family val="2"/>
      <charset val="128"/>
      <scheme val="minor"/>
    </font>
    <font>
      <b/>
      <sz val="12"/>
      <color theme="1"/>
      <name val="맑은 고딕"/>
      <family val="2"/>
      <charset val="128"/>
      <scheme val="minor"/>
    </font>
    <font>
      <sz val="12"/>
      <color theme="0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b/>
      <sz val="12"/>
      <color theme="1"/>
      <name val="맑은 고딕"/>
      <family val="3"/>
      <charset val="128"/>
      <scheme val="minor"/>
    </font>
    <font>
      <sz val="12"/>
      <color rgb="FF000000"/>
      <name val="맑은 고딕"/>
      <family val="3"/>
      <charset val="128"/>
      <scheme val="minor"/>
    </font>
    <font>
      <b/>
      <sz val="12"/>
      <color rgb="FF0070C0"/>
      <name val="맑은 고딕"/>
      <family val="3"/>
      <charset val="128"/>
      <scheme val="minor"/>
    </font>
    <font>
      <u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0" xfId="0" applyBorder="1">
      <alignment vertical="center"/>
    </xf>
    <xf numFmtId="176" fontId="0" fillId="0" borderId="10" xfId="0" applyNumberFormat="1" applyBorder="1">
      <alignment vertical="center"/>
    </xf>
    <xf numFmtId="2" fontId="0" fillId="0" borderId="10" xfId="0" applyNumberFormat="1" applyBorder="1">
      <alignment vertical="center"/>
    </xf>
    <xf numFmtId="176" fontId="19" fillId="0" borderId="10" xfId="0" applyNumberFormat="1" applyFont="1" applyBorder="1">
      <alignment vertical="center"/>
    </xf>
    <xf numFmtId="1" fontId="0" fillId="0" borderId="10" xfId="0" applyNumberFormat="1" applyBorder="1">
      <alignment vertical="center"/>
    </xf>
    <xf numFmtId="0" fontId="0" fillId="0" borderId="10" xfId="0" applyBorder="1" applyAlignment="1">
      <alignment horizontal="centerContinuous" vertical="center"/>
    </xf>
    <xf numFmtId="0" fontId="20" fillId="0" borderId="0" xfId="0" applyFont="1">
      <alignment vertical="center"/>
    </xf>
    <xf numFmtId="9" fontId="19" fillId="0" borderId="10" xfId="42" applyFont="1" applyBorder="1">
      <alignment vertical="center"/>
    </xf>
    <xf numFmtId="2" fontId="19" fillId="33" borderId="10" xfId="0" applyNumberFormat="1" applyFont="1" applyFill="1" applyBorder="1">
      <alignment vertical="center"/>
    </xf>
    <xf numFmtId="2" fontId="21" fillId="33" borderId="10" xfId="0" applyNumberFormat="1" applyFont="1" applyFill="1" applyBorder="1">
      <alignment vertical="center"/>
    </xf>
    <xf numFmtId="176" fontId="21" fillId="33" borderId="10" xfId="0" applyNumberFormat="1" applyFont="1" applyFill="1" applyBorder="1">
      <alignment vertical="center"/>
    </xf>
    <xf numFmtId="0" fontId="22" fillId="0" borderId="0" xfId="0" applyFo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0" fillId="0" borderId="10" xfId="0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백분율" xfId="42" builtinId="5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TVCM</a:t>
            </a:r>
            <a:r>
              <a:rPr lang="en-US" altLang="ja-JP" b="1" baseline="0"/>
              <a:t> - </a:t>
            </a:r>
            <a:r>
              <a:rPr lang="ja-JP" altLang="en-US" b="1" baseline="0"/>
              <a:t>期待</a:t>
            </a:r>
            <a:r>
              <a:rPr lang="en-US" altLang="ja-JP" b="1" baseline="0"/>
              <a:t>SALES</a:t>
            </a:r>
            <a:endParaRPr lang="ja-JP" alt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forward val="2"/>
            <c:dispRSqr val="0"/>
            <c:dispEq val="1"/>
            <c:trendlineLbl>
              <c:layout>
                <c:manualLayout>
                  <c:x val="-0.61183416481336783"/>
                  <c:y val="0.28815825480831292"/>
                </c:manualLayout>
              </c:layout>
              <c:numFmt formatCode="#,##0_);[Red]\(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【前提】対数線形モデルのパラメータ!$F$4:$F$53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【前提】対数線形モデルのパラメータ!$G$4:$G$53</c:f>
              <c:numCache>
                <c:formatCode>0</c:formatCode>
                <c:ptCount val="50"/>
                <c:pt idx="0">
                  <c:v>267.56038780590848</c:v>
                </c:pt>
                <c:pt idx="1">
                  <c:v>348.10409018697408</c:v>
                </c:pt>
                <c:pt idx="2">
                  <c:v>395.21913574914282</c:v>
                </c:pt>
                <c:pt idx="3">
                  <c:v>428.64779256803973</c:v>
                </c:pt>
                <c:pt idx="4">
                  <c:v>454.5770732307509</c:v>
                </c:pt>
                <c:pt idx="5">
                  <c:v>475.76283813020842</c:v>
                </c:pt>
                <c:pt idx="6">
                  <c:v>493.67514712613593</c:v>
                </c:pt>
                <c:pt idx="7">
                  <c:v>509.19149494910533</c:v>
                </c:pt>
                <c:pt idx="8">
                  <c:v>522.87788369237717</c:v>
                </c:pt>
                <c:pt idx="9">
                  <c:v>535.12077561181661</c:v>
                </c:pt>
                <c:pt idx="10">
                  <c:v>546.19581850507916</c:v>
                </c:pt>
                <c:pt idx="11">
                  <c:v>556.30654051127408</c:v>
                </c:pt>
                <c:pt idx="12">
                  <c:v>565.60750314293898</c:v>
                </c:pt>
                <c:pt idx="13">
                  <c:v>574.21884950720141</c:v>
                </c:pt>
                <c:pt idx="14">
                  <c:v>582.2358211739853</c:v>
                </c:pt>
                <c:pt idx="15">
                  <c:v>589.73519733017099</c:v>
                </c:pt>
                <c:pt idx="16">
                  <c:v>596.77977838524077</c:v>
                </c:pt>
                <c:pt idx="17">
                  <c:v>603.42158607344277</c:v>
                </c:pt>
                <c:pt idx="18">
                  <c:v>609.70419718504888</c:v>
                </c:pt>
                <c:pt idx="19">
                  <c:v>615.66447799288221</c:v>
                </c:pt>
                <c:pt idx="20">
                  <c:v>621.33389506937021</c:v>
                </c:pt>
                <c:pt idx="21">
                  <c:v>626.73952088614487</c:v>
                </c:pt>
                <c:pt idx="22">
                  <c:v>631.90481569687563</c:v>
                </c:pt>
                <c:pt idx="23">
                  <c:v>636.85024289233968</c:v>
                </c:pt>
                <c:pt idx="24">
                  <c:v>641.59375865559332</c:v>
                </c:pt>
                <c:pt idx="25">
                  <c:v>646.15120552400469</c:v>
                </c:pt>
                <c:pt idx="26">
                  <c:v>650.53663163561157</c:v>
                </c:pt>
                <c:pt idx="27">
                  <c:v>654.76255188826713</c:v>
                </c:pt>
                <c:pt idx="28">
                  <c:v>658.84016325033679</c:v>
                </c:pt>
                <c:pt idx="29">
                  <c:v>662.7795235550509</c:v>
                </c:pt>
                <c:pt idx="30">
                  <c:v>666.58970096708254</c:v>
                </c:pt>
                <c:pt idx="31">
                  <c:v>670.2788997112367</c:v>
                </c:pt>
                <c:pt idx="32">
                  <c:v>673.85456644831345</c:v>
                </c:pt>
                <c:pt idx="33">
                  <c:v>677.32348076630649</c:v>
                </c:pt>
                <c:pt idx="34">
                  <c:v>680.69183255097823</c:v>
                </c:pt>
                <c:pt idx="35">
                  <c:v>683.96528845450848</c:v>
                </c:pt>
                <c:pt idx="36">
                  <c:v>687.14904925516726</c:v>
                </c:pt>
                <c:pt idx="37">
                  <c:v>690.24789956611448</c:v>
                </c:pt>
                <c:pt idx="38">
                  <c:v>693.26625108617338</c:v>
                </c:pt>
                <c:pt idx="39">
                  <c:v>696.20818037394781</c:v>
                </c:pt>
                <c:pt idx="40">
                  <c:v>699.07746195694904</c:v>
                </c:pt>
                <c:pt idx="41">
                  <c:v>701.87759745043581</c:v>
                </c:pt>
                <c:pt idx="42">
                  <c:v>704.61184124950034</c:v>
                </c:pt>
                <c:pt idx="43">
                  <c:v>707.28322326721036</c:v>
                </c:pt>
                <c:pt idx="44">
                  <c:v>709.89456911721959</c:v>
                </c:pt>
                <c:pt idx="45">
                  <c:v>712.44851807794134</c:v>
                </c:pt>
                <c:pt idx="46">
                  <c:v>714.94753912461726</c:v>
                </c:pt>
                <c:pt idx="47">
                  <c:v>717.39394527340539</c:v>
                </c:pt>
                <c:pt idx="48">
                  <c:v>719.78990644636326</c:v>
                </c:pt>
                <c:pt idx="49">
                  <c:v>722.13746103665903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78-6449-A5E9-B061D3827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b="1"/>
                  <a:t>投下金額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b="1"/>
                  <a:t>期待</a:t>
                </a:r>
                <a:r>
                  <a:rPr lang="en-US" altLang="ja-JP" b="1"/>
                  <a:t>SALES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OOH</a:t>
            </a:r>
            <a:r>
              <a:rPr lang="en-US" altLang="ja-JP" b="1" baseline="0"/>
              <a:t> - </a:t>
            </a:r>
            <a:r>
              <a:rPr lang="ja-JP" altLang="en-US" b="1" baseline="0"/>
              <a:t>期待</a:t>
            </a:r>
            <a:r>
              <a:rPr lang="en-US" altLang="ja-JP" b="1" baseline="0"/>
              <a:t>SALES</a:t>
            </a:r>
            <a:endParaRPr lang="ja-JP" alt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forward val="2"/>
            <c:dispRSqr val="0"/>
            <c:dispEq val="1"/>
            <c:trendlineLbl>
              <c:layout>
                <c:manualLayout>
                  <c:x val="-0.61565095870649755"/>
                  <c:y val="0.13422176326319865"/>
                </c:manualLayout>
              </c:layout>
              <c:numFmt formatCode="#,##0_);[Red]\(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【前提】対数線形モデルのパラメータ!$F$4:$F$53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【前提】対数線形モデルのパラメータ!$H$4:$H$53</c:f>
              <c:numCache>
                <c:formatCode>0</c:formatCode>
                <c:ptCount val="50"/>
                <c:pt idx="0">
                  <c:v>103.61632918473207</c:v>
                </c:pt>
                <c:pt idx="1">
                  <c:v>134.80795230992959</c:v>
                </c:pt>
                <c:pt idx="2">
                  <c:v>153.053882174797</c:v>
                </c:pt>
                <c:pt idx="3">
                  <c:v>165.99957543512713</c:v>
                </c:pt>
                <c:pt idx="4">
                  <c:v>176.04103524426657</c:v>
                </c:pt>
                <c:pt idx="5">
                  <c:v>184.24550529999451</c:v>
                </c:pt>
                <c:pt idx="6">
                  <c:v>191.18228589222116</c:v>
                </c:pt>
                <c:pt idx="7">
                  <c:v>197.19119856032466</c:v>
                </c:pt>
                <c:pt idx="8">
                  <c:v>202.49143516486191</c:v>
                </c:pt>
                <c:pt idx="9">
                  <c:v>207.23265836946413</c:v>
                </c:pt>
                <c:pt idx="10">
                  <c:v>211.52161646065875</c:v>
                </c:pt>
                <c:pt idx="11">
                  <c:v>215.43712842519207</c:v>
                </c:pt>
                <c:pt idx="12">
                  <c:v>219.03905027050121</c:v>
                </c:pt>
                <c:pt idx="13">
                  <c:v>222.37390901741867</c:v>
                </c:pt>
                <c:pt idx="14">
                  <c:v>225.47858823433151</c:v>
                </c:pt>
                <c:pt idx="15">
                  <c:v>228.3828216855222</c:v>
                </c:pt>
                <c:pt idx="16">
                  <c:v>231.11092966726179</c:v>
                </c:pt>
                <c:pt idx="17">
                  <c:v>233.68305829005948</c:v>
                </c:pt>
                <c:pt idx="18">
                  <c:v>236.11608324722187</c:v>
                </c:pt>
                <c:pt idx="19">
                  <c:v>238.42428149466164</c:v>
                </c:pt>
                <c:pt idx="20">
                  <c:v>240.61983888228607</c:v>
                </c:pt>
                <c:pt idx="21">
                  <c:v>242.71323958585629</c:v>
                </c:pt>
                <c:pt idx="22">
                  <c:v>244.71356890154379</c:v>
                </c:pt>
                <c:pt idx="23">
                  <c:v>246.62875155038961</c:v>
                </c:pt>
                <c:pt idx="24">
                  <c:v>248.46574130380108</c:v>
                </c:pt>
                <c:pt idx="25">
                  <c:v>250.23067339569874</c:v>
                </c:pt>
                <c:pt idx="26">
                  <c:v>251.92898815492688</c:v>
                </c:pt>
                <c:pt idx="27">
                  <c:v>253.56553214261621</c:v>
                </c:pt>
                <c:pt idx="28">
                  <c:v>255.14464153412339</c:v>
                </c:pt>
                <c:pt idx="29">
                  <c:v>256.67021135952905</c:v>
                </c:pt>
                <c:pt idx="30">
                  <c:v>258.14575338656363</c:v>
                </c:pt>
                <c:pt idx="31">
                  <c:v>259.57444481071974</c:v>
                </c:pt>
                <c:pt idx="32">
                  <c:v>260.95916945072366</c:v>
                </c:pt>
                <c:pt idx="33">
                  <c:v>262.30255279245932</c:v>
                </c:pt>
                <c:pt idx="34">
                  <c:v>263.60699195175567</c:v>
                </c:pt>
                <c:pt idx="35">
                  <c:v>264.87468141525699</c:v>
                </c:pt>
                <c:pt idx="36">
                  <c:v>266.10763525372215</c:v>
                </c:pt>
                <c:pt idx="37">
                  <c:v>267.30770637241943</c:v>
                </c:pt>
                <c:pt idx="38">
                  <c:v>268.47660326056615</c:v>
                </c:pt>
                <c:pt idx="39">
                  <c:v>269.61590461985918</c:v>
                </c:pt>
                <c:pt idx="40">
                  <c:v>270.72707218642591</c:v>
                </c:pt>
                <c:pt idx="41">
                  <c:v>271.81146200748361</c:v>
                </c:pt>
                <c:pt idx="42">
                  <c:v>272.87033439094233</c:v>
                </c:pt>
                <c:pt idx="43">
                  <c:v>273.9048627110538</c:v>
                </c:pt>
                <c:pt idx="44">
                  <c:v>274.91614122439643</c:v>
                </c:pt>
                <c:pt idx="45">
                  <c:v>275.90519202674136</c:v>
                </c:pt>
                <c:pt idx="46">
                  <c:v>276.87297126168471</c:v>
                </c:pt>
                <c:pt idx="47">
                  <c:v>277.82037467558717</c:v>
                </c:pt>
                <c:pt idx="48">
                  <c:v>278.74824259971024</c:v>
                </c:pt>
                <c:pt idx="49">
                  <c:v>279.65736442899862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08-934F-8974-1551C2FA4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b="1"/>
                  <a:t>投下金額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b="1"/>
                  <a:t>期待</a:t>
                </a:r>
                <a:r>
                  <a:rPr lang="en-US" altLang="ja-JP" b="1"/>
                  <a:t>SALES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WEB</a:t>
            </a:r>
            <a:r>
              <a:rPr lang="en-US" altLang="ja-JP" b="1" baseline="0"/>
              <a:t> - </a:t>
            </a:r>
            <a:r>
              <a:rPr lang="ja-JP" altLang="en-US" b="1" baseline="0"/>
              <a:t>期待</a:t>
            </a:r>
            <a:r>
              <a:rPr lang="en-US" altLang="ja-JP" b="1" baseline="0"/>
              <a:t>SALES</a:t>
            </a:r>
            <a:endParaRPr lang="ja-JP" alt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forward val="2"/>
            <c:dispRSqr val="0"/>
            <c:dispEq val="1"/>
            <c:trendlineLbl>
              <c:layout>
                <c:manualLayout>
                  <c:x val="-0.62542195107290977"/>
                  <c:y val="0.10561197883051504"/>
                </c:manualLayout>
              </c:layout>
              <c:numFmt formatCode="#,##0_);[Red]\(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【前提】対数線形モデルのパラメータ!$F$4:$F$53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【前提】対数線形モデルのパラメータ!$I$4:$I$53</c:f>
              <c:numCache>
                <c:formatCode>0</c:formatCode>
                <c:ptCount val="50"/>
                <c:pt idx="0">
                  <c:v>87.037716515174935</c:v>
                </c:pt>
                <c:pt idx="1">
                  <c:v>113.23867994034084</c:v>
                </c:pt>
                <c:pt idx="2">
                  <c:v>128.56526102682946</c:v>
                </c:pt>
                <c:pt idx="3">
                  <c:v>139.43964336550678</c:v>
                </c:pt>
                <c:pt idx="4">
                  <c:v>147.87446960518392</c:v>
                </c:pt>
                <c:pt idx="5">
                  <c:v>154.76622445199538</c:v>
                </c:pt>
                <c:pt idx="6">
                  <c:v>160.59312014946576</c:v>
                </c:pt>
                <c:pt idx="7">
                  <c:v>165.64060679067271</c:v>
                </c:pt>
                <c:pt idx="8">
                  <c:v>170.09280553848401</c:v>
                </c:pt>
                <c:pt idx="9">
                  <c:v>174.07543303034987</c:v>
                </c:pt>
                <c:pt idx="10">
                  <c:v>177.67815782695334</c:v>
                </c:pt>
                <c:pt idx="11">
                  <c:v>180.96718787716131</c:v>
                </c:pt>
                <c:pt idx="12">
                  <c:v>183.99280222722101</c:v>
                </c:pt>
                <c:pt idx="13">
                  <c:v>186.79408357463168</c:v>
                </c:pt>
                <c:pt idx="14">
                  <c:v>189.40201411683844</c:v>
                </c:pt>
                <c:pt idx="15">
                  <c:v>191.84157021583863</c:v>
                </c:pt>
                <c:pt idx="16">
                  <c:v>194.13318092049988</c:v>
                </c:pt>
                <c:pt idx="17">
                  <c:v>196.29376896364994</c:v>
                </c:pt>
                <c:pt idx="18">
                  <c:v>198.33750992766636</c:v>
                </c:pt>
                <c:pt idx="19">
                  <c:v>200.27639645551577</c:v>
                </c:pt>
                <c:pt idx="20">
                  <c:v>202.12066466112029</c:v>
                </c:pt>
                <c:pt idx="21">
                  <c:v>203.87912125211926</c:v>
                </c:pt>
                <c:pt idx="22">
                  <c:v>205.55939787729679</c:v>
                </c:pt>
                <c:pt idx="23">
                  <c:v>207.16815130232726</c:v>
                </c:pt>
                <c:pt idx="24">
                  <c:v>208.71122269519287</c:v>
                </c:pt>
                <c:pt idx="25">
                  <c:v>210.19376565238693</c:v>
                </c:pt>
                <c:pt idx="26">
                  <c:v>211.62035005013857</c:v>
                </c:pt>
                <c:pt idx="27">
                  <c:v>212.99504699979761</c:v>
                </c:pt>
                <c:pt idx="28">
                  <c:v>214.32149888866363</c:v>
                </c:pt>
                <c:pt idx="29">
                  <c:v>215.60297754200437</c:v>
                </c:pt>
                <c:pt idx="30">
                  <c:v>216.84243284471344</c:v>
                </c:pt>
                <c:pt idx="31">
                  <c:v>218.04253364100455</c:v>
                </c:pt>
                <c:pt idx="32">
                  <c:v>219.20570233860786</c:v>
                </c:pt>
                <c:pt idx="33">
                  <c:v>220.33414434566583</c:v>
                </c:pt>
                <c:pt idx="34">
                  <c:v>221.42987323947474</c:v>
                </c:pt>
                <c:pt idx="35">
                  <c:v>222.49473238881586</c:v>
                </c:pt>
                <c:pt idx="36">
                  <c:v>223.53041361312657</c:v>
                </c:pt>
                <c:pt idx="37">
                  <c:v>224.53847335283228</c:v>
                </c:pt>
                <c:pt idx="38">
                  <c:v>225.52034673887556</c:v>
                </c:pt>
                <c:pt idx="39">
                  <c:v>226.47735988068169</c:v>
                </c:pt>
                <c:pt idx="40">
                  <c:v>227.41074063659775</c:v>
                </c:pt>
                <c:pt idx="41">
                  <c:v>228.32162808628624</c:v>
                </c:pt>
                <c:pt idx="42">
                  <c:v>229.21108088839156</c:v>
                </c:pt>
                <c:pt idx="43">
                  <c:v>230.08008467728516</c:v>
                </c:pt>
                <c:pt idx="44">
                  <c:v>230.929558628493</c:v>
                </c:pt>
                <c:pt idx="45">
                  <c:v>231.76036130246271</c:v>
                </c:pt>
                <c:pt idx="46">
                  <c:v>232.57329585981512</c:v>
                </c:pt>
                <c:pt idx="47">
                  <c:v>233.36911472749318</c:v>
                </c:pt>
                <c:pt idx="48">
                  <c:v>234.14852378375659</c:v>
                </c:pt>
                <c:pt idx="49">
                  <c:v>234.91218612035883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5F-EB4B-A220-7C6623344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b="1"/>
                  <a:t>投下金額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b="1"/>
                  <a:t>期待</a:t>
                </a:r>
                <a:r>
                  <a:rPr lang="en-US" altLang="ja-JP" b="1"/>
                  <a:t>SALES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TVCM</a:t>
            </a:r>
            <a:r>
              <a:rPr lang="ja-JP" altLang="en-US" b="1"/>
              <a:t>（</a:t>
            </a:r>
            <a:r>
              <a:rPr lang="ko-KR" altLang="en-US" b="1"/>
              <a:t>초깃값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 2'!$M$5</c:f>
              <c:strCache>
                <c:ptCount val="1"/>
                <c:pt idx="0">
                  <c:v>TVCM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7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F44D-054E-9F22-36A4932BF168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F44D-054E-9F22-36A4932BF168}"/>
              </c:ext>
            </c:extLst>
          </c:dPt>
          <c:dPt>
            <c:idx val="4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621-1C49-947B-EA851E4AAF63}"/>
              </c:ext>
            </c:extLst>
          </c:dPt>
          <c:xVal>
            <c:numRef>
              <c:f>'예산 배분 최적화 2'!$L$6:$L$55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 2'!$M$6:$M$55</c:f>
              <c:numCache>
                <c:formatCode>0</c:formatCode>
                <c:ptCount val="50"/>
                <c:pt idx="0">
                  <c:v>267.56038780590848</c:v>
                </c:pt>
                <c:pt idx="1">
                  <c:v>348.10409018697408</c:v>
                </c:pt>
                <c:pt idx="2">
                  <c:v>395.21913574914282</c:v>
                </c:pt>
                <c:pt idx="3">
                  <c:v>428.64779256803973</c:v>
                </c:pt>
                <c:pt idx="4">
                  <c:v>454.5770732307509</c:v>
                </c:pt>
                <c:pt idx="5">
                  <c:v>475.76283813020842</c:v>
                </c:pt>
                <c:pt idx="6">
                  <c:v>493.67514712613593</c:v>
                </c:pt>
                <c:pt idx="7">
                  <c:v>509.19149494910533</c:v>
                </c:pt>
                <c:pt idx="8">
                  <c:v>522.87788369237717</c:v>
                </c:pt>
                <c:pt idx="9">
                  <c:v>535.12077561181661</c:v>
                </c:pt>
                <c:pt idx="10">
                  <c:v>546.19581850507916</c:v>
                </c:pt>
                <c:pt idx="11">
                  <c:v>556.30654051127408</c:v>
                </c:pt>
                <c:pt idx="12">
                  <c:v>565.60750314293898</c:v>
                </c:pt>
                <c:pt idx="13">
                  <c:v>574.21884950720141</c:v>
                </c:pt>
                <c:pt idx="14">
                  <c:v>582.2358211739853</c:v>
                </c:pt>
                <c:pt idx="15">
                  <c:v>589.73519733017099</c:v>
                </c:pt>
                <c:pt idx="16">
                  <c:v>596.77977838524077</c:v>
                </c:pt>
                <c:pt idx="17">
                  <c:v>603.42158607344277</c:v>
                </c:pt>
                <c:pt idx="18">
                  <c:v>609.70419718504888</c:v>
                </c:pt>
                <c:pt idx="19">
                  <c:v>615.66447799288221</c:v>
                </c:pt>
                <c:pt idx="20">
                  <c:v>621.33389506937021</c:v>
                </c:pt>
                <c:pt idx="21">
                  <c:v>626.73952088614487</c:v>
                </c:pt>
                <c:pt idx="22">
                  <c:v>631.90481569687563</c:v>
                </c:pt>
                <c:pt idx="23">
                  <c:v>636.85024289233968</c:v>
                </c:pt>
                <c:pt idx="24">
                  <c:v>641.59375865559332</c:v>
                </c:pt>
                <c:pt idx="25">
                  <c:v>646.15120552400469</c:v>
                </c:pt>
                <c:pt idx="26">
                  <c:v>650.53663163561157</c:v>
                </c:pt>
                <c:pt idx="27">
                  <c:v>654.76255188826713</c:v>
                </c:pt>
                <c:pt idx="28">
                  <c:v>658.84016325033679</c:v>
                </c:pt>
                <c:pt idx="29">
                  <c:v>662.7795235550509</c:v>
                </c:pt>
                <c:pt idx="30">
                  <c:v>666.58970096708254</c:v>
                </c:pt>
                <c:pt idx="31">
                  <c:v>670.2788997112367</c:v>
                </c:pt>
                <c:pt idx="32">
                  <c:v>673.85456644831345</c:v>
                </c:pt>
                <c:pt idx="33">
                  <c:v>677.32348076630649</c:v>
                </c:pt>
                <c:pt idx="34">
                  <c:v>680.69183255097823</c:v>
                </c:pt>
                <c:pt idx="35">
                  <c:v>683.96528845450848</c:v>
                </c:pt>
                <c:pt idx="36">
                  <c:v>687.14904925516726</c:v>
                </c:pt>
                <c:pt idx="37">
                  <c:v>690.24789956611448</c:v>
                </c:pt>
                <c:pt idx="38">
                  <c:v>693.26625108617338</c:v>
                </c:pt>
                <c:pt idx="39">
                  <c:v>696.20818037394781</c:v>
                </c:pt>
                <c:pt idx="40">
                  <c:v>699.07746195694904</c:v>
                </c:pt>
                <c:pt idx="41">
                  <c:v>701.87759745043581</c:v>
                </c:pt>
                <c:pt idx="42">
                  <c:v>704.61184124950034</c:v>
                </c:pt>
                <c:pt idx="43">
                  <c:v>707.28322326721036</c:v>
                </c:pt>
                <c:pt idx="44">
                  <c:v>709.89456911721959</c:v>
                </c:pt>
                <c:pt idx="45">
                  <c:v>712.44851807794134</c:v>
                </c:pt>
                <c:pt idx="46">
                  <c:v>714.94753912461726</c:v>
                </c:pt>
                <c:pt idx="47">
                  <c:v>717.39394527340539</c:v>
                </c:pt>
                <c:pt idx="48">
                  <c:v>719.78990644636326</c:v>
                </c:pt>
                <c:pt idx="49">
                  <c:v>722.13746103665903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7E-2D40-AB04-8CC5D21F222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 2'!$G$16</c:f>
              <c:numCache>
                <c:formatCode>0.0</c:formatCode>
                <c:ptCount val="1"/>
                <c:pt idx="0">
                  <c:v>450</c:v>
                </c:pt>
              </c:numCache>
            </c:numRef>
          </c:xVal>
          <c:yVal>
            <c:numRef>
              <c:f>'예산 배분 최적화 2'!$J$16</c:f>
              <c:numCache>
                <c:formatCode>0.00</c:formatCode>
                <c:ptCount val="1"/>
                <c:pt idx="0">
                  <c:v>709.89456911721959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4C-9F4E-AB17-7994E108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OOH</a:t>
            </a:r>
            <a:r>
              <a:rPr lang="ja-JP" altLang="en-US" b="1"/>
              <a:t>（</a:t>
            </a:r>
            <a:r>
              <a:rPr lang="ko-KR" altLang="en-US" b="1"/>
              <a:t>초깃값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 2'!$N$5</c:f>
              <c:strCache>
                <c:ptCount val="1"/>
                <c:pt idx="0">
                  <c:v>OOH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DB91-3A40-A6B5-57D933642BDB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0F7-9047-AD4D-8BD8561DB514}"/>
              </c:ext>
            </c:extLst>
          </c:dPt>
          <c:xVal>
            <c:numRef>
              <c:f>'예산 배분 최적화 2'!$L$6:$L$55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 2'!$N$6:$N$55</c:f>
              <c:numCache>
                <c:formatCode>0</c:formatCode>
                <c:ptCount val="50"/>
                <c:pt idx="0">
                  <c:v>103.61632918473207</c:v>
                </c:pt>
                <c:pt idx="1">
                  <c:v>134.80795230992959</c:v>
                </c:pt>
                <c:pt idx="2">
                  <c:v>153.053882174797</c:v>
                </c:pt>
                <c:pt idx="3">
                  <c:v>165.99957543512713</c:v>
                </c:pt>
                <c:pt idx="4">
                  <c:v>176.04103524426657</c:v>
                </c:pt>
                <c:pt idx="5">
                  <c:v>184.24550529999451</c:v>
                </c:pt>
                <c:pt idx="6">
                  <c:v>191.18228589222116</c:v>
                </c:pt>
                <c:pt idx="7">
                  <c:v>197.19119856032466</c:v>
                </c:pt>
                <c:pt idx="8">
                  <c:v>202.49143516486191</c:v>
                </c:pt>
                <c:pt idx="9">
                  <c:v>207.23265836946413</c:v>
                </c:pt>
                <c:pt idx="10">
                  <c:v>211.52161646065875</c:v>
                </c:pt>
                <c:pt idx="11">
                  <c:v>215.43712842519207</c:v>
                </c:pt>
                <c:pt idx="12">
                  <c:v>219.03905027050121</c:v>
                </c:pt>
                <c:pt idx="13">
                  <c:v>222.37390901741867</c:v>
                </c:pt>
                <c:pt idx="14">
                  <c:v>225.47858823433151</c:v>
                </c:pt>
                <c:pt idx="15">
                  <c:v>228.3828216855222</c:v>
                </c:pt>
                <c:pt idx="16">
                  <c:v>231.11092966726179</c:v>
                </c:pt>
                <c:pt idx="17">
                  <c:v>233.68305829005948</c:v>
                </c:pt>
                <c:pt idx="18">
                  <c:v>236.11608324722187</c:v>
                </c:pt>
                <c:pt idx="19">
                  <c:v>238.42428149466164</c:v>
                </c:pt>
                <c:pt idx="20">
                  <c:v>240.61983888228607</c:v>
                </c:pt>
                <c:pt idx="21">
                  <c:v>242.71323958585629</c:v>
                </c:pt>
                <c:pt idx="22">
                  <c:v>244.71356890154379</c:v>
                </c:pt>
                <c:pt idx="23">
                  <c:v>246.62875155038961</c:v>
                </c:pt>
                <c:pt idx="24">
                  <c:v>248.46574130380108</c:v>
                </c:pt>
                <c:pt idx="25">
                  <c:v>250.23067339569874</c:v>
                </c:pt>
                <c:pt idx="26">
                  <c:v>251.92898815492688</c:v>
                </c:pt>
                <c:pt idx="27">
                  <c:v>253.56553214261621</c:v>
                </c:pt>
                <c:pt idx="28">
                  <c:v>255.14464153412339</c:v>
                </c:pt>
                <c:pt idx="29">
                  <c:v>256.67021135952905</c:v>
                </c:pt>
                <c:pt idx="30">
                  <c:v>258.14575338656363</c:v>
                </c:pt>
                <c:pt idx="31">
                  <c:v>259.57444481071974</c:v>
                </c:pt>
                <c:pt idx="32">
                  <c:v>260.95916945072366</c:v>
                </c:pt>
                <c:pt idx="33">
                  <c:v>262.30255279245932</c:v>
                </c:pt>
                <c:pt idx="34">
                  <c:v>263.60699195175567</c:v>
                </c:pt>
                <c:pt idx="35">
                  <c:v>264.87468141525699</c:v>
                </c:pt>
                <c:pt idx="36">
                  <c:v>266.10763525372215</c:v>
                </c:pt>
                <c:pt idx="37">
                  <c:v>267.30770637241943</c:v>
                </c:pt>
                <c:pt idx="38">
                  <c:v>268.47660326056615</c:v>
                </c:pt>
                <c:pt idx="39">
                  <c:v>269.61590461985918</c:v>
                </c:pt>
                <c:pt idx="40">
                  <c:v>270.72707218642591</c:v>
                </c:pt>
                <c:pt idx="41">
                  <c:v>271.81146200748361</c:v>
                </c:pt>
                <c:pt idx="42">
                  <c:v>272.87033439094233</c:v>
                </c:pt>
                <c:pt idx="43">
                  <c:v>273.9048627110538</c:v>
                </c:pt>
                <c:pt idx="44">
                  <c:v>274.91614122439643</c:v>
                </c:pt>
                <c:pt idx="45">
                  <c:v>275.90519202674136</c:v>
                </c:pt>
                <c:pt idx="46">
                  <c:v>276.87297126168471</c:v>
                </c:pt>
                <c:pt idx="47">
                  <c:v>277.82037467558717</c:v>
                </c:pt>
                <c:pt idx="48">
                  <c:v>278.74824259971024</c:v>
                </c:pt>
                <c:pt idx="49">
                  <c:v>279.65736442899862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F8-AF4F-A916-EC2E7A74746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 2'!$G$17</c:f>
              <c:numCache>
                <c:formatCode>0.0</c:formatCode>
                <c:ptCount val="1"/>
                <c:pt idx="0">
                  <c:v>25</c:v>
                </c:pt>
              </c:numCache>
            </c:numRef>
          </c:xVal>
          <c:yVal>
            <c:numRef>
              <c:f>'예산 배분 최적화 2'!$J$17</c:f>
              <c:numCache>
                <c:formatCode>0.00</c:formatCode>
                <c:ptCount val="1"/>
                <c:pt idx="0">
                  <c:v>144.84941211906903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3D-F044-BE29-B7AC53054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WEB</a:t>
            </a:r>
            <a:r>
              <a:rPr lang="ja-JP" altLang="en-US" b="1"/>
              <a:t>（</a:t>
            </a:r>
            <a:r>
              <a:rPr lang="ko-KR" altLang="en-US" b="1"/>
              <a:t>초깃값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 2'!$O$5</c:f>
              <c:strCache>
                <c:ptCount val="1"/>
                <c:pt idx="0">
                  <c:v>WEB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8E5-454C-9876-A5CD4F6DA500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6BF-F240-B126-D056F5CC4DE5}"/>
              </c:ext>
            </c:extLst>
          </c:dPt>
          <c:xVal>
            <c:numRef>
              <c:f>'예산 배분 최적화 2'!$L$6:$L$55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 2'!$O$6:$O$55</c:f>
              <c:numCache>
                <c:formatCode>0</c:formatCode>
                <c:ptCount val="50"/>
                <c:pt idx="0">
                  <c:v>87.037716515174935</c:v>
                </c:pt>
                <c:pt idx="1">
                  <c:v>113.23867994034084</c:v>
                </c:pt>
                <c:pt idx="2">
                  <c:v>128.56526102682946</c:v>
                </c:pt>
                <c:pt idx="3">
                  <c:v>139.43964336550678</c:v>
                </c:pt>
                <c:pt idx="4">
                  <c:v>147.87446960518392</c:v>
                </c:pt>
                <c:pt idx="5">
                  <c:v>154.76622445199538</c:v>
                </c:pt>
                <c:pt idx="6">
                  <c:v>160.59312014946576</c:v>
                </c:pt>
                <c:pt idx="7">
                  <c:v>165.64060679067271</c:v>
                </c:pt>
                <c:pt idx="8">
                  <c:v>170.09280553848401</c:v>
                </c:pt>
                <c:pt idx="9">
                  <c:v>174.07543303034987</c:v>
                </c:pt>
                <c:pt idx="10">
                  <c:v>177.67815782695334</c:v>
                </c:pt>
                <c:pt idx="11">
                  <c:v>180.96718787716131</c:v>
                </c:pt>
                <c:pt idx="12">
                  <c:v>183.99280222722101</c:v>
                </c:pt>
                <c:pt idx="13">
                  <c:v>186.79408357463168</c:v>
                </c:pt>
                <c:pt idx="14">
                  <c:v>189.40201411683844</c:v>
                </c:pt>
                <c:pt idx="15">
                  <c:v>191.84157021583863</c:v>
                </c:pt>
                <c:pt idx="16">
                  <c:v>194.13318092049988</c:v>
                </c:pt>
                <c:pt idx="17">
                  <c:v>196.29376896364994</c:v>
                </c:pt>
                <c:pt idx="18">
                  <c:v>198.33750992766636</c:v>
                </c:pt>
                <c:pt idx="19">
                  <c:v>200.27639645551577</c:v>
                </c:pt>
                <c:pt idx="20">
                  <c:v>202.12066466112029</c:v>
                </c:pt>
                <c:pt idx="21">
                  <c:v>203.87912125211926</c:v>
                </c:pt>
                <c:pt idx="22">
                  <c:v>205.55939787729679</c:v>
                </c:pt>
                <c:pt idx="23">
                  <c:v>207.16815130232726</c:v>
                </c:pt>
                <c:pt idx="24">
                  <c:v>208.71122269519287</c:v>
                </c:pt>
                <c:pt idx="25">
                  <c:v>210.19376565238693</c:v>
                </c:pt>
                <c:pt idx="26">
                  <c:v>211.62035005013857</c:v>
                </c:pt>
                <c:pt idx="27">
                  <c:v>212.99504699979761</c:v>
                </c:pt>
                <c:pt idx="28">
                  <c:v>214.32149888866363</c:v>
                </c:pt>
                <c:pt idx="29">
                  <c:v>215.60297754200437</c:v>
                </c:pt>
                <c:pt idx="30">
                  <c:v>216.84243284471344</c:v>
                </c:pt>
                <c:pt idx="31">
                  <c:v>218.04253364100455</c:v>
                </c:pt>
                <c:pt idx="32">
                  <c:v>219.20570233860786</c:v>
                </c:pt>
                <c:pt idx="33">
                  <c:v>220.33414434566583</c:v>
                </c:pt>
                <c:pt idx="34">
                  <c:v>221.42987323947474</c:v>
                </c:pt>
                <c:pt idx="35">
                  <c:v>222.49473238881586</c:v>
                </c:pt>
                <c:pt idx="36">
                  <c:v>223.53041361312657</c:v>
                </c:pt>
                <c:pt idx="37">
                  <c:v>224.53847335283228</c:v>
                </c:pt>
                <c:pt idx="38">
                  <c:v>225.52034673887556</c:v>
                </c:pt>
                <c:pt idx="39">
                  <c:v>226.47735988068169</c:v>
                </c:pt>
                <c:pt idx="40">
                  <c:v>227.41074063659775</c:v>
                </c:pt>
                <c:pt idx="41">
                  <c:v>228.32162808628624</c:v>
                </c:pt>
                <c:pt idx="42">
                  <c:v>229.21108088839156</c:v>
                </c:pt>
                <c:pt idx="43">
                  <c:v>230.08008467728516</c:v>
                </c:pt>
                <c:pt idx="44">
                  <c:v>230.929558628493</c:v>
                </c:pt>
                <c:pt idx="45">
                  <c:v>231.76036130246271</c:v>
                </c:pt>
                <c:pt idx="46">
                  <c:v>232.57329585981512</c:v>
                </c:pt>
                <c:pt idx="47">
                  <c:v>233.36911472749318</c:v>
                </c:pt>
                <c:pt idx="48">
                  <c:v>234.14852378375659</c:v>
                </c:pt>
                <c:pt idx="49">
                  <c:v>234.91218612035883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41-C040-8AE6-8E7DFBF9C29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 2'!$G$18</c:f>
              <c:numCache>
                <c:formatCode>0.0</c:formatCode>
                <c:ptCount val="1"/>
                <c:pt idx="0">
                  <c:v>25</c:v>
                </c:pt>
              </c:numCache>
            </c:numRef>
          </c:xVal>
          <c:yVal>
            <c:numRef>
              <c:f>'예산 배분 최적화 2'!$J$18</c:f>
              <c:numCache>
                <c:formatCode>0.00</c:formatCode>
                <c:ptCount val="1"/>
                <c:pt idx="0">
                  <c:v>121.67350618001797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0E-E849-B03D-8123930A6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TVCM</a:t>
            </a:r>
            <a:r>
              <a:rPr lang="ja-JP" altLang="en-US" b="1"/>
              <a:t>（</a:t>
            </a:r>
            <a:r>
              <a:rPr lang="ko-KR" altLang="en-US" b="1"/>
              <a:t>최적해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 2'!$M$5</c:f>
              <c:strCache>
                <c:ptCount val="1"/>
                <c:pt idx="0">
                  <c:v>TVCM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7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DD0-B14D-88AC-09523EDBFB0A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EDD0-B14D-88AC-09523EDBFB0A}"/>
              </c:ext>
            </c:extLst>
          </c:dPt>
          <c:dPt>
            <c:idx val="4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DD0-B14D-88AC-09523EDBFB0A}"/>
              </c:ext>
            </c:extLst>
          </c:dPt>
          <c:xVal>
            <c:numRef>
              <c:f>'예산 배분 최적화 2'!$L$6:$L$55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 2'!$M$6:$M$55</c:f>
              <c:numCache>
                <c:formatCode>0</c:formatCode>
                <c:ptCount val="50"/>
                <c:pt idx="0">
                  <c:v>267.56038780590848</c:v>
                </c:pt>
                <c:pt idx="1">
                  <c:v>348.10409018697408</c:v>
                </c:pt>
                <c:pt idx="2">
                  <c:v>395.21913574914282</c:v>
                </c:pt>
                <c:pt idx="3">
                  <c:v>428.64779256803973</c:v>
                </c:pt>
                <c:pt idx="4">
                  <c:v>454.5770732307509</c:v>
                </c:pt>
                <c:pt idx="5">
                  <c:v>475.76283813020842</c:v>
                </c:pt>
                <c:pt idx="6">
                  <c:v>493.67514712613593</c:v>
                </c:pt>
                <c:pt idx="7">
                  <c:v>509.19149494910533</c:v>
                </c:pt>
                <c:pt idx="8">
                  <c:v>522.87788369237717</c:v>
                </c:pt>
                <c:pt idx="9">
                  <c:v>535.12077561181661</c:v>
                </c:pt>
                <c:pt idx="10">
                  <c:v>546.19581850507916</c:v>
                </c:pt>
                <c:pt idx="11">
                  <c:v>556.30654051127408</c:v>
                </c:pt>
                <c:pt idx="12">
                  <c:v>565.60750314293898</c:v>
                </c:pt>
                <c:pt idx="13">
                  <c:v>574.21884950720141</c:v>
                </c:pt>
                <c:pt idx="14">
                  <c:v>582.2358211739853</c:v>
                </c:pt>
                <c:pt idx="15">
                  <c:v>589.73519733017099</c:v>
                </c:pt>
                <c:pt idx="16">
                  <c:v>596.77977838524077</c:v>
                </c:pt>
                <c:pt idx="17">
                  <c:v>603.42158607344277</c:v>
                </c:pt>
                <c:pt idx="18">
                  <c:v>609.70419718504888</c:v>
                </c:pt>
                <c:pt idx="19">
                  <c:v>615.66447799288221</c:v>
                </c:pt>
                <c:pt idx="20">
                  <c:v>621.33389506937021</c:v>
                </c:pt>
                <c:pt idx="21">
                  <c:v>626.73952088614487</c:v>
                </c:pt>
                <c:pt idx="22">
                  <c:v>631.90481569687563</c:v>
                </c:pt>
                <c:pt idx="23">
                  <c:v>636.85024289233968</c:v>
                </c:pt>
                <c:pt idx="24">
                  <c:v>641.59375865559332</c:v>
                </c:pt>
                <c:pt idx="25">
                  <c:v>646.15120552400469</c:v>
                </c:pt>
                <c:pt idx="26">
                  <c:v>650.53663163561157</c:v>
                </c:pt>
                <c:pt idx="27">
                  <c:v>654.76255188826713</c:v>
                </c:pt>
                <c:pt idx="28">
                  <c:v>658.84016325033679</c:v>
                </c:pt>
                <c:pt idx="29">
                  <c:v>662.7795235550509</c:v>
                </c:pt>
                <c:pt idx="30">
                  <c:v>666.58970096708254</c:v>
                </c:pt>
                <c:pt idx="31">
                  <c:v>670.2788997112367</c:v>
                </c:pt>
                <c:pt idx="32">
                  <c:v>673.85456644831345</c:v>
                </c:pt>
                <c:pt idx="33">
                  <c:v>677.32348076630649</c:v>
                </c:pt>
                <c:pt idx="34">
                  <c:v>680.69183255097823</c:v>
                </c:pt>
                <c:pt idx="35">
                  <c:v>683.96528845450848</c:v>
                </c:pt>
                <c:pt idx="36">
                  <c:v>687.14904925516726</c:v>
                </c:pt>
                <c:pt idx="37">
                  <c:v>690.24789956611448</c:v>
                </c:pt>
                <c:pt idx="38">
                  <c:v>693.26625108617338</c:v>
                </c:pt>
                <c:pt idx="39">
                  <c:v>696.20818037394781</c:v>
                </c:pt>
                <c:pt idx="40">
                  <c:v>699.07746195694904</c:v>
                </c:pt>
                <c:pt idx="41">
                  <c:v>701.87759745043581</c:v>
                </c:pt>
                <c:pt idx="42">
                  <c:v>704.61184124950034</c:v>
                </c:pt>
                <c:pt idx="43">
                  <c:v>707.28322326721036</c:v>
                </c:pt>
                <c:pt idx="44">
                  <c:v>709.89456911721959</c:v>
                </c:pt>
                <c:pt idx="45">
                  <c:v>712.44851807794134</c:v>
                </c:pt>
                <c:pt idx="46">
                  <c:v>714.94753912461726</c:v>
                </c:pt>
                <c:pt idx="47">
                  <c:v>717.39394527340539</c:v>
                </c:pt>
                <c:pt idx="48">
                  <c:v>719.78990644636326</c:v>
                </c:pt>
                <c:pt idx="49">
                  <c:v>722.13746103665903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D0-B14D-88AC-09523EDBFB0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 2'!$G$6</c:f>
              <c:numCache>
                <c:formatCode>0.0</c:formatCode>
                <c:ptCount val="1"/>
                <c:pt idx="0">
                  <c:v>291.95914483213147</c:v>
                </c:pt>
              </c:numCache>
            </c:numRef>
          </c:xVal>
          <c:yVal>
            <c:numRef>
              <c:f>'예산 배분 최적화 2'!$J$6</c:f>
              <c:numCache>
                <c:formatCode>0.00</c:formatCode>
                <c:ptCount val="1"/>
                <c:pt idx="0">
                  <c:v>659.62253256791928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D0-B14D-88AC-09523EDBF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 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얘상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OOH</a:t>
            </a:r>
            <a:r>
              <a:rPr lang="ja-JP" altLang="en-US" b="1"/>
              <a:t>（</a:t>
            </a:r>
            <a:r>
              <a:rPr lang="ko-KR" altLang="en-US" b="1"/>
              <a:t>최적해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 2'!$N$5</c:f>
              <c:strCache>
                <c:ptCount val="1"/>
                <c:pt idx="0">
                  <c:v>OOH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2C24-A448-86CB-7BFC2867662E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2C24-A448-86CB-7BFC2867662E}"/>
              </c:ext>
            </c:extLst>
          </c:dPt>
          <c:xVal>
            <c:numRef>
              <c:f>'예산 배분 최적화 2'!$L$6:$L$55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 2'!$N$6:$N$55</c:f>
              <c:numCache>
                <c:formatCode>0</c:formatCode>
                <c:ptCount val="50"/>
                <c:pt idx="0">
                  <c:v>103.61632918473207</c:v>
                </c:pt>
                <c:pt idx="1">
                  <c:v>134.80795230992959</c:v>
                </c:pt>
                <c:pt idx="2">
                  <c:v>153.053882174797</c:v>
                </c:pt>
                <c:pt idx="3">
                  <c:v>165.99957543512713</c:v>
                </c:pt>
                <c:pt idx="4">
                  <c:v>176.04103524426657</c:v>
                </c:pt>
                <c:pt idx="5">
                  <c:v>184.24550529999451</c:v>
                </c:pt>
                <c:pt idx="6">
                  <c:v>191.18228589222116</c:v>
                </c:pt>
                <c:pt idx="7">
                  <c:v>197.19119856032466</c:v>
                </c:pt>
                <c:pt idx="8">
                  <c:v>202.49143516486191</c:v>
                </c:pt>
                <c:pt idx="9">
                  <c:v>207.23265836946413</c:v>
                </c:pt>
                <c:pt idx="10">
                  <c:v>211.52161646065875</c:v>
                </c:pt>
                <c:pt idx="11">
                  <c:v>215.43712842519207</c:v>
                </c:pt>
                <c:pt idx="12">
                  <c:v>219.03905027050121</c:v>
                </c:pt>
                <c:pt idx="13">
                  <c:v>222.37390901741867</c:v>
                </c:pt>
                <c:pt idx="14">
                  <c:v>225.47858823433151</c:v>
                </c:pt>
                <c:pt idx="15">
                  <c:v>228.3828216855222</c:v>
                </c:pt>
                <c:pt idx="16">
                  <c:v>231.11092966726179</c:v>
                </c:pt>
                <c:pt idx="17">
                  <c:v>233.68305829005948</c:v>
                </c:pt>
                <c:pt idx="18">
                  <c:v>236.11608324722187</c:v>
                </c:pt>
                <c:pt idx="19">
                  <c:v>238.42428149466164</c:v>
                </c:pt>
                <c:pt idx="20">
                  <c:v>240.61983888228607</c:v>
                </c:pt>
                <c:pt idx="21">
                  <c:v>242.71323958585629</c:v>
                </c:pt>
                <c:pt idx="22">
                  <c:v>244.71356890154379</c:v>
                </c:pt>
                <c:pt idx="23">
                  <c:v>246.62875155038961</c:v>
                </c:pt>
                <c:pt idx="24">
                  <c:v>248.46574130380108</c:v>
                </c:pt>
                <c:pt idx="25">
                  <c:v>250.23067339569874</c:v>
                </c:pt>
                <c:pt idx="26">
                  <c:v>251.92898815492688</c:v>
                </c:pt>
                <c:pt idx="27">
                  <c:v>253.56553214261621</c:v>
                </c:pt>
                <c:pt idx="28">
                  <c:v>255.14464153412339</c:v>
                </c:pt>
                <c:pt idx="29">
                  <c:v>256.67021135952905</c:v>
                </c:pt>
                <c:pt idx="30">
                  <c:v>258.14575338656363</c:v>
                </c:pt>
                <c:pt idx="31">
                  <c:v>259.57444481071974</c:v>
                </c:pt>
                <c:pt idx="32">
                  <c:v>260.95916945072366</c:v>
                </c:pt>
                <c:pt idx="33">
                  <c:v>262.30255279245932</c:v>
                </c:pt>
                <c:pt idx="34">
                  <c:v>263.60699195175567</c:v>
                </c:pt>
                <c:pt idx="35">
                  <c:v>264.87468141525699</c:v>
                </c:pt>
                <c:pt idx="36">
                  <c:v>266.10763525372215</c:v>
                </c:pt>
                <c:pt idx="37">
                  <c:v>267.30770637241943</c:v>
                </c:pt>
                <c:pt idx="38">
                  <c:v>268.47660326056615</c:v>
                </c:pt>
                <c:pt idx="39">
                  <c:v>269.61590461985918</c:v>
                </c:pt>
                <c:pt idx="40">
                  <c:v>270.72707218642591</c:v>
                </c:pt>
                <c:pt idx="41">
                  <c:v>271.81146200748361</c:v>
                </c:pt>
                <c:pt idx="42">
                  <c:v>272.87033439094233</c:v>
                </c:pt>
                <c:pt idx="43">
                  <c:v>273.9048627110538</c:v>
                </c:pt>
                <c:pt idx="44">
                  <c:v>274.91614122439643</c:v>
                </c:pt>
                <c:pt idx="45">
                  <c:v>275.90519202674136</c:v>
                </c:pt>
                <c:pt idx="46">
                  <c:v>276.87297126168471</c:v>
                </c:pt>
                <c:pt idx="47">
                  <c:v>277.82037467558717</c:v>
                </c:pt>
                <c:pt idx="48">
                  <c:v>278.74824259971024</c:v>
                </c:pt>
                <c:pt idx="49">
                  <c:v>279.65736442899862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4-A448-86CB-7BFC2867662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 2'!$G$7</c:f>
              <c:numCache>
                <c:formatCode>0.0</c:formatCode>
                <c:ptCount val="1"/>
                <c:pt idx="0">
                  <c:v>113.06523995634706</c:v>
                </c:pt>
              </c:numCache>
            </c:numRef>
          </c:xVal>
          <c:yVal>
            <c:numRef>
              <c:f>'예산 배분 최적화 2'!$J$7</c:f>
              <c:numCache>
                <c:formatCode>0.00</c:formatCode>
                <c:ptCount val="1"/>
                <c:pt idx="0">
                  <c:v>212.75842485867378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4-A448-86CB-7BFC28676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WEB</a:t>
            </a:r>
            <a:r>
              <a:rPr lang="ja-JP" altLang="en-US" b="1"/>
              <a:t>（</a:t>
            </a:r>
            <a:r>
              <a:rPr lang="ko-KR" altLang="en-US" b="1"/>
              <a:t>최적해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 2'!$O$5</c:f>
              <c:strCache>
                <c:ptCount val="1"/>
                <c:pt idx="0">
                  <c:v>WEB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CB0-6C47-8319-1F1DCEDC7D43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CB0-6C47-8319-1F1DCEDC7D43}"/>
              </c:ext>
            </c:extLst>
          </c:dPt>
          <c:xVal>
            <c:numRef>
              <c:f>'예산 배분 최적화 2'!$L$6:$L$55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 2'!$O$6:$O$55</c:f>
              <c:numCache>
                <c:formatCode>0</c:formatCode>
                <c:ptCount val="50"/>
                <c:pt idx="0">
                  <c:v>87.037716515174935</c:v>
                </c:pt>
                <c:pt idx="1">
                  <c:v>113.23867994034084</c:v>
                </c:pt>
                <c:pt idx="2">
                  <c:v>128.56526102682946</c:v>
                </c:pt>
                <c:pt idx="3">
                  <c:v>139.43964336550678</c:v>
                </c:pt>
                <c:pt idx="4">
                  <c:v>147.87446960518392</c:v>
                </c:pt>
                <c:pt idx="5">
                  <c:v>154.76622445199538</c:v>
                </c:pt>
                <c:pt idx="6">
                  <c:v>160.59312014946576</c:v>
                </c:pt>
                <c:pt idx="7">
                  <c:v>165.64060679067271</c:v>
                </c:pt>
                <c:pt idx="8">
                  <c:v>170.09280553848401</c:v>
                </c:pt>
                <c:pt idx="9">
                  <c:v>174.07543303034987</c:v>
                </c:pt>
                <c:pt idx="10">
                  <c:v>177.67815782695334</c:v>
                </c:pt>
                <c:pt idx="11">
                  <c:v>180.96718787716131</c:v>
                </c:pt>
                <c:pt idx="12">
                  <c:v>183.99280222722101</c:v>
                </c:pt>
                <c:pt idx="13">
                  <c:v>186.79408357463168</c:v>
                </c:pt>
                <c:pt idx="14">
                  <c:v>189.40201411683844</c:v>
                </c:pt>
                <c:pt idx="15">
                  <c:v>191.84157021583863</c:v>
                </c:pt>
                <c:pt idx="16">
                  <c:v>194.13318092049988</c:v>
                </c:pt>
                <c:pt idx="17">
                  <c:v>196.29376896364994</c:v>
                </c:pt>
                <c:pt idx="18">
                  <c:v>198.33750992766636</c:v>
                </c:pt>
                <c:pt idx="19">
                  <c:v>200.27639645551577</c:v>
                </c:pt>
                <c:pt idx="20">
                  <c:v>202.12066466112029</c:v>
                </c:pt>
                <c:pt idx="21">
                  <c:v>203.87912125211926</c:v>
                </c:pt>
                <c:pt idx="22">
                  <c:v>205.55939787729679</c:v>
                </c:pt>
                <c:pt idx="23">
                  <c:v>207.16815130232726</c:v>
                </c:pt>
                <c:pt idx="24">
                  <c:v>208.71122269519287</c:v>
                </c:pt>
                <c:pt idx="25">
                  <c:v>210.19376565238693</c:v>
                </c:pt>
                <c:pt idx="26">
                  <c:v>211.62035005013857</c:v>
                </c:pt>
                <c:pt idx="27">
                  <c:v>212.99504699979761</c:v>
                </c:pt>
                <c:pt idx="28">
                  <c:v>214.32149888866363</c:v>
                </c:pt>
                <c:pt idx="29">
                  <c:v>215.60297754200437</c:v>
                </c:pt>
                <c:pt idx="30">
                  <c:v>216.84243284471344</c:v>
                </c:pt>
                <c:pt idx="31">
                  <c:v>218.04253364100455</c:v>
                </c:pt>
                <c:pt idx="32">
                  <c:v>219.20570233860786</c:v>
                </c:pt>
                <c:pt idx="33">
                  <c:v>220.33414434566583</c:v>
                </c:pt>
                <c:pt idx="34">
                  <c:v>221.42987323947474</c:v>
                </c:pt>
                <c:pt idx="35">
                  <c:v>222.49473238881586</c:v>
                </c:pt>
                <c:pt idx="36">
                  <c:v>223.53041361312657</c:v>
                </c:pt>
                <c:pt idx="37">
                  <c:v>224.53847335283228</c:v>
                </c:pt>
                <c:pt idx="38">
                  <c:v>225.52034673887556</c:v>
                </c:pt>
                <c:pt idx="39">
                  <c:v>226.47735988068169</c:v>
                </c:pt>
                <c:pt idx="40">
                  <c:v>227.41074063659775</c:v>
                </c:pt>
                <c:pt idx="41">
                  <c:v>228.32162808628624</c:v>
                </c:pt>
                <c:pt idx="42">
                  <c:v>229.21108088839156</c:v>
                </c:pt>
                <c:pt idx="43">
                  <c:v>230.08008467728516</c:v>
                </c:pt>
                <c:pt idx="44">
                  <c:v>230.929558628493</c:v>
                </c:pt>
                <c:pt idx="45">
                  <c:v>231.76036130246271</c:v>
                </c:pt>
                <c:pt idx="46">
                  <c:v>232.57329585981512</c:v>
                </c:pt>
                <c:pt idx="47">
                  <c:v>233.36911472749318</c:v>
                </c:pt>
                <c:pt idx="48">
                  <c:v>234.14852378375659</c:v>
                </c:pt>
                <c:pt idx="49">
                  <c:v>234.91218612035883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B0-6C47-8319-1F1DCEDC7D4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 2'!$G$8</c:f>
              <c:numCache>
                <c:formatCode>0.0</c:formatCode>
                <c:ptCount val="1"/>
                <c:pt idx="0">
                  <c:v>94.975614333447908</c:v>
                </c:pt>
              </c:numCache>
            </c:numRef>
          </c:xVal>
          <c:yVal>
            <c:numRef>
              <c:f>'예산 배분 최적화 2'!$J$8</c:f>
              <c:numCache>
                <c:formatCode>0.00</c:formatCode>
                <c:ptCount val="1"/>
                <c:pt idx="0">
                  <c:v>172.12684232858354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B0-6C47-8319-1F1DCEDC7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1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</xdr:colOff>
      <xdr:row>1</xdr:row>
      <xdr:rowOff>12700</xdr:rowOff>
    </xdr:from>
    <xdr:to>
      <xdr:col>17</xdr:col>
      <xdr:colOff>0</xdr:colOff>
      <xdr:row>16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AE9E300-F103-814B-B042-6F0E0C1A4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38100</xdr:colOff>
      <xdr:row>1</xdr:row>
      <xdr:rowOff>12700</xdr:rowOff>
    </xdr:from>
    <xdr:to>
      <xdr:col>25</xdr:col>
      <xdr:colOff>25400</xdr:colOff>
      <xdr:row>16</xdr:row>
      <xdr:rowOff>76200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6938987-6852-AC4C-A5CC-DCFC0F0C8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12700</xdr:colOff>
      <xdr:row>17</xdr:row>
      <xdr:rowOff>12700</xdr:rowOff>
    </xdr:from>
    <xdr:to>
      <xdr:col>17</xdr:col>
      <xdr:colOff>0</xdr:colOff>
      <xdr:row>32</xdr:row>
      <xdr:rowOff>76200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5B27A110-CFE6-BB42-8C0C-E82FE818D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88900</xdr:colOff>
      <xdr:row>4</xdr:row>
      <xdr:rowOff>241300</xdr:rowOff>
    </xdr:from>
    <xdr:to>
      <xdr:col>22</xdr:col>
      <xdr:colOff>12700</xdr:colOff>
      <xdr:row>20</xdr:row>
      <xdr:rowOff>50800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C98F2C2-1924-8E86-1D82-B027C85345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88900</xdr:colOff>
      <xdr:row>20</xdr:row>
      <xdr:rowOff>88900</xdr:rowOff>
    </xdr:from>
    <xdr:to>
      <xdr:col>22</xdr:col>
      <xdr:colOff>12700</xdr:colOff>
      <xdr:row>35</xdr:row>
      <xdr:rowOff>152400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CD893F46-633C-9D46-AE14-28289C772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88900</xdr:colOff>
      <xdr:row>35</xdr:row>
      <xdr:rowOff>190500</xdr:rowOff>
    </xdr:from>
    <xdr:to>
      <xdr:col>22</xdr:col>
      <xdr:colOff>12700</xdr:colOff>
      <xdr:row>51</xdr:row>
      <xdr:rowOff>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2FB9FE85-7B9F-FD4B-AB7B-290C973ED8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38100</xdr:colOff>
      <xdr:row>4</xdr:row>
      <xdr:rowOff>241300</xdr:rowOff>
    </xdr:from>
    <xdr:to>
      <xdr:col>28</xdr:col>
      <xdr:colOff>914400</xdr:colOff>
      <xdr:row>20</xdr:row>
      <xdr:rowOff>50800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A65E259-3E54-0F4F-A1BA-F41D10BDE1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38100</xdr:colOff>
      <xdr:row>20</xdr:row>
      <xdr:rowOff>88900</xdr:rowOff>
    </xdr:from>
    <xdr:to>
      <xdr:col>28</xdr:col>
      <xdr:colOff>914400</xdr:colOff>
      <xdr:row>35</xdr:row>
      <xdr:rowOff>152400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8B233C7-3337-D54D-9991-24EC789FA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50800</xdr:colOff>
      <xdr:row>35</xdr:row>
      <xdr:rowOff>190500</xdr:rowOff>
    </xdr:from>
    <xdr:to>
      <xdr:col>28</xdr:col>
      <xdr:colOff>927100</xdr:colOff>
      <xdr:row>51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80E60439-58BD-F94D-8616-1A8A10E57C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</xdr:col>
      <xdr:colOff>533400</xdr:colOff>
      <xdr:row>22</xdr:row>
      <xdr:rowOff>228600</xdr:rowOff>
    </xdr:from>
    <xdr:to>
      <xdr:col>10</xdr:col>
      <xdr:colOff>26609</xdr:colOff>
      <xdr:row>44</xdr:row>
      <xdr:rowOff>157205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7999C45-179B-B390-BD02-181E0C369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29" y="5497286"/>
          <a:ext cx="5578323" cy="51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9175-91B8-5748-8616-A1AAEEA94D13}">
  <dimension ref="B1:I53"/>
  <sheetViews>
    <sheetView showGridLines="0" workbookViewId="0"/>
  </sheetViews>
  <sheetFormatPr defaultColWidth="11.109375" defaultRowHeight="17.25" x14ac:dyDescent="0.3"/>
  <cols>
    <col min="1" max="1" width="3.77734375" customWidth="1"/>
    <col min="2" max="2" width="10.21875" bestFit="1" customWidth="1"/>
    <col min="3" max="4" width="8" customWidth="1"/>
    <col min="5" max="5" width="2.77734375" customWidth="1"/>
    <col min="7" max="9" width="8.21875" bestFit="1" customWidth="1"/>
    <col min="10" max="10" width="2.33203125" customWidth="1"/>
    <col min="18" max="18" width="2.33203125" customWidth="1"/>
  </cols>
  <sheetData>
    <row r="1" spans="2:9" ht="21" customHeight="1" x14ac:dyDescent="0.3"/>
    <row r="2" spans="2:9" x14ac:dyDescent="0.3">
      <c r="B2" s="1" t="s">
        <v>7</v>
      </c>
      <c r="C2" s="1" t="s">
        <v>8</v>
      </c>
      <c r="D2" s="1" t="s">
        <v>3</v>
      </c>
      <c r="F2" s="6" t="s">
        <v>5</v>
      </c>
      <c r="G2" s="6"/>
      <c r="H2" s="6"/>
      <c r="I2" s="6"/>
    </row>
    <row r="3" spans="2:9" x14ac:dyDescent="0.3">
      <c r="B3" s="1" t="s">
        <v>1</v>
      </c>
      <c r="C3" s="4">
        <v>116.2</v>
      </c>
      <c r="D3" s="4">
        <v>3.6637359812630166E-13</v>
      </c>
      <c r="F3" s="1" t="s">
        <v>6</v>
      </c>
      <c r="G3" s="1" t="s">
        <v>1</v>
      </c>
      <c r="H3" s="1" t="s">
        <v>0</v>
      </c>
      <c r="I3" s="1" t="s">
        <v>2</v>
      </c>
    </row>
    <row r="4" spans="2:9" x14ac:dyDescent="0.3">
      <c r="B4" s="1" t="s">
        <v>0</v>
      </c>
      <c r="C4" s="4">
        <v>45</v>
      </c>
      <c r="D4" s="4">
        <v>0</v>
      </c>
      <c r="F4" s="1">
        <v>10</v>
      </c>
      <c r="G4" s="5">
        <f t="shared" ref="G4:G35" si="0">$C$3*LN($F4)+$D$3</f>
        <v>267.56038780590848</v>
      </c>
      <c r="H4" s="5">
        <f t="shared" ref="H4:H35" si="1">$C$4*LN($F4)+$D$4</f>
        <v>103.61632918473207</v>
      </c>
      <c r="I4" s="5">
        <f t="shared" ref="I4:I35" si="2">$C$5*LN($F4)+$D$5</f>
        <v>87.037716515174935</v>
      </c>
    </row>
    <row r="5" spans="2:9" x14ac:dyDescent="0.3">
      <c r="B5" s="1" t="s">
        <v>2</v>
      </c>
      <c r="C5" s="4">
        <v>37.799999999999997</v>
      </c>
      <c r="D5" s="4">
        <v>0</v>
      </c>
      <c r="F5" s="1">
        <v>20</v>
      </c>
      <c r="G5" s="5">
        <f t="shared" si="0"/>
        <v>348.10409018697408</v>
      </c>
      <c r="H5" s="5">
        <f t="shared" si="1"/>
        <v>134.80795230992959</v>
      </c>
      <c r="I5" s="5">
        <f t="shared" si="2"/>
        <v>113.23867994034084</v>
      </c>
    </row>
    <row r="6" spans="2:9" x14ac:dyDescent="0.3">
      <c r="F6" s="1">
        <v>30</v>
      </c>
      <c r="G6" s="5">
        <f t="shared" si="0"/>
        <v>395.21913574914282</v>
      </c>
      <c r="H6" s="5">
        <f t="shared" si="1"/>
        <v>153.053882174797</v>
      </c>
      <c r="I6" s="5">
        <f t="shared" si="2"/>
        <v>128.56526102682946</v>
      </c>
    </row>
    <row r="7" spans="2:9" x14ac:dyDescent="0.3">
      <c r="F7" s="1">
        <v>40</v>
      </c>
      <c r="G7" s="5">
        <f t="shared" si="0"/>
        <v>428.64779256803973</v>
      </c>
      <c r="H7" s="5">
        <f t="shared" si="1"/>
        <v>165.99957543512713</v>
      </c>
      <c r="I7" s="5">
        <f t="shared" si="2"/>
        <v>139.43964336550678</v>
      </c>
    </row>
    <row r="8" spans="2:9" x14ac:dyDescent="0.3">
      <c r="F8" s="1">
        <v>50</v>
      </c>
      <c r="G8" s="5">
        <f t="shared" si="0"/>
        <v>454.5770732307509</v>
      </c>
      <c r="H8" s="5">
        <f t="shared" si="1"/>
        <v>176.04103524426657</v>
      </c>
      <c r="I8" s="5">
        <f t="shared" si="2"/>
        <v>147.87446960518392</v>
      </c>
    </row>
    <row r="9" spans="2:9" x14ac:dyDescent="0.3">
      <c r="F9" s="1">
        <v>60</v>
      </c>
      <c r="G9" s="5">
        <f t="shared" si="0"/>
        <v>475.76283813020842</v>
      </c>
      <c r="H9" s="5">
        <f t="shared" si="1"/>
        <v>184.24550529999451</v>
      </c>
      <c r="I9" s="5">
        <f t="shared" si="2"/>
        <v>154.76622445199538</v>
      </c>
    </row>
    <row r="10" spans="2:9" x14ac:dyDescent="0.3">
      <c r="F10" s="1">
        <v>70</v>
      </c>
      <c r="G10" s="5">
        <f t="shared" si="0"/>
        <v>493.67514712613593</v>
      </c>
      <c r="H10" s="5">
        <f t="shared" si="1"/>
        <v>191.18228589222116</v>
      </c>
      <c r="I10" s="5">
        <f t="shared" si="2"/>
        <v>160.59312014946576</v>
      </c>
    </row>
    <row r="11" spans="2:9" x14ac:dyDescent="0.3">
      <c r="F11" s="1">
        <v>80</v>
      </c>
      <c r="G11" s="5">
        <f t="shared" si="0"/>
        <v>509.19149494910533</v>
      </c>
      <c r="H11" s="5">
        <f t="shared" si="1"/>
        <v>197.19119856032466</v>
      </c>
      <c r="I11" s="5">
        <f t="shared" si="2"/>
        <v>165.64060679067271</v>
      </c>
    </row>
    <row r="12" spans="2:9" x14ac:dyDescent="0.3">
      <c r="F12" s="1">
        <v>90</v>
      </c>
      <c r="G12" s="5">
        <f t="shared" si="0"/>
        <v>522.87788369237717</v>
      </c>
      <c r="H12" s="5">
        <f t="shared" si="1"/>
        <v>202.49143516486191</v>
      </c>
      <c r="I12" s="5">
        <f t="shared" si="2"/>
        <v>170.09280553848401</v>
      </c>
    </row>
    <row r="13" spans="2:9" x14ac:dyDescent="0.3">
      <c r="F13" s="1">
        <v>100</v>
      </c>
      <c r="G13" s="5">
        <f t="shared" si="0"/>
        <v>535.12077561181661</v>
      </c>
      <c r="H13" s="5">
        <f t="shared" si="1"/>
        <v>207.23265836946413</v>
      </c>
      <c r="I13" s="5">
        <f t="shared" si="2"/>
        <v>174.07543303034987</v>
      </c>
    </row>
    <row r="14" spans="2:9" x14ac:dyDescent="0.3">
      <c r="F14" s="1">
        <v>110</v>
      </c>
      <c r="G14" s="5">
        <f t="shared" si="0"/>
        <v>546.19581850507916</v>
      </c>
      <c r="H14" s="5">
        <f t="shared" si="1"/>
        <v>211.52161646065875</v>
      </c>
      <c r="I14" s="5">
        <f t="shared" si="2"/>
        <v>177.67815782695334</v>
      </c>
    </row>
    <row r="15" spans="2:9" x14ac:dyDescent="0.3">
      <c r="F15" s="1">
        <v>120</v>
      </c>
      <c r="G15" s="5">
        <f t="shared" si="0"/>
        <v>556.30654051127408</v>
      </c>
      <c r="H15" s="5">
        <f t="shared" si="1"/>
        <v>215.43712842519207</v>
      </c>
      <c r="I15" s="5">
        <f t="shared" si="2"/>
        <v>180.96718787716131</v>
      </c>
    </row>
    <row r="16" spans="2:9" x14ac:dyDescent="0.3">
      <c r="B16" s="7"/>
      <c r="F16" s="1">
        <v>130</v>
      </c>
      <c r="G16" s="5">
        <f t="shared" si="0"/>
        <v>565.60750314293898</v>
      </c>
      <c r="H16" s="5">
        <f t="shared" si="1"/>
        <v>219.03905027050121</v>
      </c>
      <c r="I16" s="5">
        <f t="shared" si="2"/>
        <v>183.99280222722101</v>
      </c>
    </row>
    <row r="17" spans="6:9" x14ac:dyDescent="0.3">
      <c r="F17" s="1">
        <v>140</v>
      </c>
      <c r="G17" s="5">
        <f t="shared" si="0"/>
        <v>574.21884950720141</v>
      </c>
      <c r="H17" s="5">
        <f t="shared" si="1"/>
        <v>222.37390901741867</v>
      </c>
      <c r="I17" s="5">
        <f t="shared" si="2"/>
        <v>186.79408357463168</v>
      </c>
    </row>
    <row r="18" spans="6:9" x14ac:dyDescent="0.3">
      <c r="F18" s="1">
        <v>150</v>
      </c>
      <c r="G18" s="5">
        <f t="shared" si="0"/>
        <v>582.2358211739853</v>
      </c>
      <c r="H18" s="5">
        <f t="shared" si="1"/>
        <v>225.47858823433151</v>
      </c>
      <c r="I18" s="5">
        <f t="shared" si="2"/>
        <v>189.40201411683844</v>
      </c>
    </row>
    <row r="19" spans="6:9" x14ac:dyDescent="0.3">
      <c r="F19" s="1">
        <v>160</v>
      </c>
      <c r="G19" s="5">
        <f t="shared" si="0"/>
        <v>589.73519733017099</v>
      </c>
      <c r="H19" s="5">
        <f t="shared" si="1"/>
        <v>228.3828216855222</v>
      </c>
      <c r="I19" s="5">
        <f t="shared" si="2"/>
        <v>191.84157021583863</v>
      </c>
    </row>
    <row r="20" spans="6:9" x14ac:dyDescent="0.3">
      <c r="F20" s="1">
        <v>170</v>
      </c>
      <c r="G20" s="5">
        <f t="shared" si="0"/>
        <v>596.77977838524077</v>
      </c>
      <c r="H20" s="5">
        <f t="shared" si="1"/>
        <v>231.11092966726179</v>
      </c>
      <c r="I20" s="5">
        <f t="shared" si="2"/>
        <v>194.13318092049988</v>
      </c>
    </row>
    <row r="21" spans="6:9" x14ac:dyDescent="0.3">
      <c r="F21" s="1">
        <v>180</v>
      </c>
      <c r="G21" s="5">
        <f t="shared" si="0"/>
        <v>603.42158607344277</v>
      </c>
      <c r="H21" s="5">
        <f t="shared" si="1"/>
        <v>233.68305829005948</v>
      </c>
      <c r="I21" s="5">
        <f t="shared" si="2"/>
        <v>196.29376896364994</v>
      </c>
    </row>
    <row r="22" spans="6:9" x14ac:dyDescent="0.3">
      <c r="F22" s="1">
        <v>190</v>
      </c>
      <c r="G22" s="5">
        <f t="shared" si="0"/>
        <v>609.70419718504888</v>
      </c>
      <c r="H22" s="5">
        <f t="shared" si="1"/>
        <v>236.11608324722187</v>
      </c>
      <c r="I22" s="5">
        <f t="shared" si="2"/>
        <v>198.33750992766636</v>
      </c>
    </row>
    <row r="23" spans="6:9" x14ac:dyDescent="0.3">
      <c r="F23" s="1">
        <v>200</v>
      </c>
      <c r="G23" s="5">
        <f t="shared" si="0"/>
        <v>615.66447799288221</v>
      </c>
      <c r="H23" s="5">
        <f t="shared" si="1"/>
        <v>238.42428149466164</v>
      </c>
      <c r="I23" s="5">
        <f t="shared" si="2"/>
        <v>200.27639645551577</v>
      </c>
    </row>
    <row r="24" spans="6:9" x14ac:dyDescent="0.3">
      <c r="F24" s="1">
        <v>210</v>
      </c>
      <c r="G24" s="5">
        <f t="shared" si="0"/>
        <v>621.33389506937021</v>
      </c>
      <c r="H24" s="5">
        <f t="shared" si="1"/>
        <v>240.61983888228607</v>
      </c>
      <c r="I24" s="5">
        <f t="shared" si="2"/>
        <v>202.12066466112029</v>
      </c>
    </row>
    <row r="25" spans="6:9" x14ac:dyDescent="0.3">
      <c r="F25" s="1">
        <v>220</v>
      </c>
      <c r="G25" s="5">
        <f t="shared" si="0"/>
        <v>626.73952088614487</v>
      </c>
      <c r="H25" s="5">
        <f t="shared" si="1"/>
        <v>242.71323958585629</v>
      </c>
      <c r="I25" s="5">
        <f t="shared" si="2"/>
        <v>203.87912125211926</v>
      </c>
    </row>
    <row r="26" spans="6:9" x14ac:dyDescent="0.3">
      <c r="F26" s="1">
        <v>230</v>
      </c>
      <c r="G26" s="5">
        <f t="shared" si="0"/>
        <v>631.90481569687563</v>
      </c>
      <c r="H26" s="5">
        <f t="shared" si="1"/>
        <v>244.71356890154379</v>
      </c>
      <c r="I26" s="5">
        <f t="shared" si="2"/>
        <v>205.55939787729679</v>
      </c>
    </row>
    <row r="27" spans="6:9" x14ac:dyDescent="0.3">
      <c r="F27" s="1">
        <v>240</v>
      </c>
      <c r="G27" s="5">
        <f t="shared" si="0"/>
        <v>636.85024289233968</v>
      </c>
      <c r="H27" s="5">
        <f t="shared" si="1"/>
        <v>246.62875155038961</v>
      </c>
      <c r="I27" s="5">
        <f t="shared" si="2"/>
        <v>207.16815130232726</v>
      </c>
    </row>
    <row r="28" spans="6:9" x14ac:dyDescent="0.3">
      <c r="F28" s="1">
        <v>250</v>
      </c>
      <c r="G28" s="5">
        <f t="shared" si="0"/>
        <v>641.59375865559332</v>
      </c>
      <c r="H28" s="5">
        <f t="shared" si="1"/>
        <v>248.46574130380108</v>
      </c>
      <c r="I28" s="5">
        <f t="shared" si="2"/>
        <v>208.71122269519287</v>
      </c>
    </row>
    <row r="29" spans="6:9" x14ac:dyDescent="0.3">
      <c r="F29" s="1">
        <v>260</v>
      </c>
      <c r="G29" s="5">
        <f t="shared" si="0"/>
        <v>646.15120552400469</v>
      </c>
      <c r="H29" s="5">
        <f t="shared" si="1"/>
        <v>250.23067339569874</v>
      </c>
      <c r="I29" s="5">
        <f t="shared" si="2"/>
        <v>210.19376565238693</v>
      </c>
    </row>
    <row r="30" spans="6:9" x14ac:dyDescent="0.3">
      <c r="F30" s="1">
        <v>270</v>
      </c>
      <c r="G30" s="5">
        <f t="shared" si="0"/>
        <v>650.53663163561157</v>
      </c>
      <c r="H30" s="5">
        <f t="shared" si="1"/>
        <v>251.92898815492688</v>
      </c>
      <c r="I30" s="5">
        <f t="shared" si="2"/>
        <v>211.62035005013857</v>
      </c>
    </row>
    <row r="31" spans="6:9" x14ac:dyDescent="0.3">
      <c r="F31" s="1">
        <v>280</v>
      </c>
      <c r="G31" s="5">
        <f t="shared" si="0"/>
        <v>654.76255188826713</v>
      </c>
      <c r="H31" s="5">
        <f t="shared" si="1"/>
        <v>253.56553214261621</v>
      </c>
      <c r="I31" s="5">
        <f t="shared" si="2"/>
        <v>212.99504699979761</v>
      </c>
    </row>
    <row r="32" spans="6:9" x14ac:dyDescent="0.3">
      <c r="F32" s="1">
        <v>290</v>
      </c>
      <c r="G32" s="5">
        <f t="shared" si="0"/>
        <v>658.84016325033679</v>
      </c>
      <c r="H32" s="5">
        <f t="shared" si="1"/>
        <v>255.14464153412339</v>
      </c>
      <c r="I32" s="5">
        <f t="shared" si="2"/>
        <v>214.32149888866363</v>
      </c>
    </row>
    <row r="33" spans="6:9" x14ac:dyDescent="0.3">
      <c r="F33" s="1">
        <v>300</v>
      </c>
      <c r="G33" s="5">
        <f t="shared" si="0"/>
        <v>662.7795235550509</v>
      </c>
      <c r="H33" s="5">
        <f t="shared" si="1"/>
        <v>256.67021135952905</v>
      </c>
      <c r="I33" s="5">
        <f t="shared" si="2"/>
        <v>215.60297754200437</v>
      </c>
    </row>
    <row r="34" spans="6:9" x14ac:dyDescent="0.3">
      <c r="F34" s="1">
        <v>310</v>
      </c>
      <c r="G34" s="5">
        <f t="shared" si="0"/>
        <v>666.58970096708254</v>
      </c>
      <c r="H34" s="5">
        <f t="shared" si="1"/>
        <v>258.14575338656363</v>
      </c>
      <c r="I34" s="5">
        <f t="shared" si="2"/>
        <v>216.84243284471344</v>
      </c>
    </row>
    <row r="35" spans="6:9" x14ac:dyDescent="0.3">
      <c r="F35" s="1">
        <v>320</v>
      </c>
      <c r="G35" s="5">
        <f t="shared" si="0"/>
        <v>670.2788997112367</v>
      </c>
      <c r="H35" s="5">
        <f t="shared" si="1"/>
        <v>259.57444481071974</v>
      </c>
      <c r="I35" s="5">
        <f t="shared" si="2"/>
        <v>218.04253364100455</v>
      </c>
    </row>
    <row r="36" spans="6:9" x14ac:dyDescent="0.3">
      <c r="F36" s="1">
        <v>330</v>
      </c>
      <c r="G36" s="5">
        <f t="shared" ref="G36:G53" si="3">$C$3*LN($F36)+$D$3</f>
        <v>673.85456644831345</v>
      </c>
      <c r="H36" s="5">
        <f t="shared" ref="H36:H53" si="4">$C$4*LN($F36)+$D$4</f>
        <v>260.95916945072366</v>
      </c>
      <c r="I36" s="5">
        <f t="shared" ref="I36:I53" si="5">$C$5*LN($F36)+$D$5</f>
        <v>219.20570233860786</v>
      </c>
    </row>
    <row r="37" spans="6:9" x14ac:dyDescent="0.3">
      <c r="F37" s="1">
        <v>340</v>
      </c>
      <c r="G37" s="5">
        <f t="shared" si="3"/>
        <v>677.32348076630649</v>
      </c>
      <c r="H37" s="5">
        <f t="shared" si="4"/>
        <v>262.30255279245932</v>
      </c>
      <c r="I37" s="5">
        <f t="shared" si="5"/>
        <v>220.33414434566583</v>
      </c>
    </row>
    <row r="38" spans="6:9" x14ac:dyDescent="0.3">
      <c r="F38" s="1">
        <v>350</v>
      </c>
      <c r="G38" s="5">
        <f t="shared" si="3"/>
        <v>680.69183255097823</v>
      </c>
      <c r="H38" s="5">
        <f t="shared" si="4"/>
        <v>263.60699195175567</v>
      </c>
      <c r="I38" s="5">
        <f t="shared" si="5"/>
        <v>221.42987323947474</v>
      </c>
    </row>
    <row r="39" spans="6:9" x14ac:dyDescent="0.3">
      <c r="F39" s="1">
        <v>360</v>
      </c>
      <c r="G39" s="5">
        <f t="shared" si="3"/>
        <v>683.96528845450848</v>
      </c>
      <c r="H39" s="5">
        <f t="shared" si="4"/>
        <v>264.87468141525699</v>
      </c>
      <c r="I39" s="5">
        <f t="shared" si="5"/>
        <v>222.49473238881586</v>
      </c>
    </row>
    <row r="40" spans="6:9" x14ac:dyDescent="0.3">
      <c r="F40" s="1">
        <v>370</v>
      </c>
      <c r="G40" s="5">
        <f t="shared" si="3"/>
        <v>687.14904925516726</v>
      </c>
      <c r="H40" s="5">
        <f t="shared" si="4"/>
        <v>266.10763525372215</v>
      </c>
      <c r="I40" s="5">
        <f t="shared" si="5"/>
        <v>223.53041361312657</v>
      </c>
    </row>
    <row r="41" spans="6:9" x14ac:dyDescent="0.3">
      <c r="F41" s="1">
        <v>380</v>
      </c>
      <c r="G41" s="5">
        <f t="shared" si="3"/>
        <v>690.24789956611448</v>
      </c>
      <c r="H41" s="5">
        <f t="shared" si="4"/>
        <v>267.30770637241943</v>
      </c>
      <c r="I41" s="5">
        <f t="shared" si="5"/>
        <v>224.53847335283228</v>
      </c>
    </row>
    <row r="42" spans="6:9" x14ac:dyDescent="0.3">
      <c r="F42" s="1">
        <v>390</v>
      </c>
      <c r="G42" s="5">
        <f t="shared" si="3"/>
        <v>693.26625108617338</v>
      </c>
      <c r="H42" s="5">
        <f t="shared" si="4"/>
        <v>268.47660326056615</v>
      </c>
      <c r="I42" s="5">
        <f t="shared" si="5"/>
        <v>225.52034673887556</v>
      </c>
    </row>
    <row r="43" spans="6:9" x14ac:dyDescent="0.3">
      <c r="F43" s="1">
        <v>400</v>
      </c>
      <c r="G43" s="5">
        <f t="shared" si="3"/>
        <v>696.20818037394781</v>
      </c>
      <c r="H43" s="5">
        <f t="shared" si="4"/>
        <v>269.61590461985918</v>
      </c>
      <c r="I43" s="5">
        <f t="shared" si="5"/>
        <v>226.47735988068169</v>
      </c>
    </row>
    <row r="44" spans="6:9" x14ac:dyDescent="0.3">
      <c r="F44" s="1">
        <v>410</v>
      </c>
      <c r="G44" s="5">
        <f t="shared" si="3"/>
        <v>699.07746195694904</v>
      </c>
      <c r="H44" s="5">
        <f t="shared" si="4"/>
        <v>270.72707218642591</v>
      </c>
      <c r="I44" s="5">
        <f t="shared" si="5"/>
        <v>227.41074063659775</v>
      </c>
    </row>
    <row r="45" spans="6:9" x14ac:dyDescent="0.3">
      <c r="F45" s="1">
        <v>420</v>
      </c>
      <c r="G45" s="5">
        <f t="shared" si="3"/>
        <v>701.87759745043581</v>
      </c>
      <c r="H45" s="5">
        <f t="shared" si="4"/>
        <v>271.81146200748361</v>
      </c>
      <c r="I45" s="5">
        <f t="shared" si="5"/>
        <v>228.32162808628624</v>
      </c>
    </row>
    <row r="46" spans="6:9" x14ac:dyDescent="0.3">
      <c r="F46" s="1">
        <v>430</v>
      </c>
      <c r="G46" s="5">
        <f t="shared" si="3"/>
        <v>704.61184124950034</v>
      </c>
      <c r="H46" s="5">
        <f t="shared" si="4"/>
        <v>272.87033439094233</v>
      </c>
      <c r="I46" s="5">
        <f t="shared" si="5"/>
        <v>229.21108088839156</v>
      </c>
    </row>
    <row r="47" spans="6:9" x14ac:dyDescent="0.3">
      <c r="F47" s="1">
        <v>440</v>
      </c>
      <c r="G47" s="5">
        <f t="shared" si="3"/>
        <v>707.28322326721036</v>
      </c>
      <c r="H47" s="5">
        <f t="shared" si="4"/>
        <v>273.9048627110538</v>
      </c>
      <c r="I47" s="5">
        <f t="shared" si="5"/>
        <v>230.08008467728516</v>
      </c>
    </row>
    <row r="48" spans="6:9" x14ac:dyDescent="0.3">
      <c r="F48" s="1">
        <v>450</v>
      </c>
      <c r="G48" s="5">
        <f t="shared" si="3"/>
        <v>709.89456911721959</v>
      </c>
      <c r="H48" s="5">
        <f t="shared" si="4"/>
        <v>274.91614122439643</v>
      </c>
      <c r="I48" s="5">
        <f t="shared" si="5"/>
        <v>230.929558628493</v>
      </c>
    </row>
    <row r="49" spans="6:9" x14ac:dyDescent="0.3">
      <c r="F49" s="1">
        <v>460</v>
      </c>
      <c r="G49" s="5">
        <f t="shared" si="3"/>
        <v>712.44851807794134</v>
      </c>
      <c r="H49" s="5">
        <f t="shared" si="4"/>
        <v>275.90519202674136</v>
      </c>
      <c r="I49" s="5">
        <f t="shared" si="5"/>
        <v>231.76036130246271</v>
      </c>
    </row>
    <row r="50" spans="6:9" x14ac:dyDescent="0.3">
      <c r="F50" s="1">
        <v>470</v>
      </c>
      <c r="G50" s="5">
        <f t="shared" si="3"/>
        <v>714.94753912461726</v>
      </c>
      <c r="H50" s="5">
        <f t="shared" si="4"/>
        <v>276.87297126168471</v>
      </c>
      <c r="I50" s="5">
        <f t="shared" si="5"/>
        <v>232.57329585981512</v>
      </c>
    </row>
    <row r="51" spans="6:9" x14ac:dyDescent="0.3">
      <c r="F51" s="1">
        <v>480</v>
      </c>
      <c r="G51" s="5">
        <f t="shared" si="3"/>
        <v>717.39394527340539</v>
      </c>
      <c r="H51" s="5">
        <f t="shared" si="4"/>
        <v>277.82037467558717</v>
      </c>
      <c r="I51" s="5">
        <f t="shared" si="5"/>
        <v>233.36911472749318</v>
      </c>
    </row>
    <row r="52" spans="6:9" x14ac:dyDescent="0.3">
      <c r="F52" s="1">
        <v>490</v>
      </c>
      <c r="G52" s="5">
        <f t="shared" si="3"/>
        <v>719.78990644636326</v>
      </c>
      <c r="H52" s="5">
        <f t="shared" si="4"/>
        <v>278.74824259971024</v>
      </c>
      <c r="I52" s="5">
        <f t="shared" si="5"/>
        <v>234.14852378375659</v>
      </c>
    </row>
    <row r="53" spans="6:9" x14ac:dyDescent="0.3">
      <c r="F53" s="1">
        <v>500</v>
      </c>
      <c r="G53" s="5">
        <f t="shared" si="3"/>
        <v>722.13746103665903</v>
      </c>
      <c r="H53" s="5">
        <f t="shared" si="4"/>
        <v>279.65736442899862</v>
      </c>
      <c r="I53" s="5">
        <f t="shared" si="5"/>
        <v>234.91218612035883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4FA0-755E-164E-A838-C7DF4705B6B1}">
  <dimension ref="B2:O55"/>
  <sheetViews>
    <sheetView showGridLines="0" tabSelected="1" zoomScale="70" zoomScaleNormal="70" workbookViewId="0">
      <selection activeCell="F5" sqref="F5"/>
    </sheetView>
  </sheetViews>
  <sheetFormatPr defaultColWidth="11.109375" defaultRowHeight="17.25" x14ac:dyDescent="0.3"/>
  <cols>
    <col min="1" max="1" width="3.21875" customWidth="1"/>
    <col min="2" max="2" width="13.77734375" bestFit="1" customWidth="1"/>
    <col min="3" max="4" width="7.21875" customWidth="1"/>
    <col min="5" max="5" width="3.5546875" customWidth="1"/>
    <col min="6" max="7" width="12" bestFit="1" customWidth="1"/>
    <col min="8" max="8" width="2.77734375" customWidth="1"/>
    <col min="9" max="9" width="17.6640625" bestFit="1" customWidth="1"/>
    <col min="10" max="10" width="10.33203125" bestFit="1" customWidth="1"/>
    <col min="11" max="11" width="3.77734375" customWidth="1"/>
    <col min="13" max="15" width="7.21875" bestFit="1" customWidth="1"/>
    <col min="30" max="31" width="10.77734375" customWidth="1"/>
  </cols>
  <sheetData>
    <row r="2" spans="2:15" x14ac:dyDescent="0.3">
      <c r="B2" s="12" t="s">
        <v>9</v>
      </c>
      <c r="F2" s="12" t="s">
        <v>10</v>
      </c>
      <c r="L2" s="12" t="s">
        <v>11</v>
      </c>
    </row>
    <row r="3" spans="2:15" ht="19.149999999999999" customHeight="1" x14ac:dyDescent="0.3"/>
    <row r="4" spans="2:15" x14ac:dyDescent="0.3">
      <c r="F4" s="14" t="s">
        <v>14</v>
      </c>
      <c r="I4" s="14" t="s">
        <v>14</v>
      </c>
      <c r="L4" s="14" t="s">
        <v>22</v>
      </c>
      <c r="M4" s="14"/>
      <c r="N4" s="14"/>
      <c r="O4" s="14"/>
    </row>
    <row r="5" spans="2:15" x14ac:dyDescent="0.3">
      <c r="B5" s="13" t="s">
        <v>25</v>
      </c>
      <c r="C5" s="13" t="s">
        <v>12</v>
      </c>
      <c r="D5" s="13" t="s">
        <v>13</v>
      </c>
      <c r="F5" s="13" t="s">
        <v>15</v>
      </c>
      <c r="G5" s="13" t="s">
        <v>16</v>
      </c>
      <c r="I5" s="13" t="s">
        <v>17</v>
      </c>
      <c r="J5" s="13" t="s">
        <v>18</v>
      </c>
      <c r="L5" s="13" t="s">
        <v>23</v>
      </c>
      <c r="M5" s="13" t="s">
        <v>1</v>
      </c>
      <c r="N5" s="13" t="s">
        <v>0</v>
      </c>
      <c r="O5" s="13" t="s">
        <v>2</v>
      </c>
    </row>
    <row r="6" spans="2:15" x14ac:dyDescent="0.3">
      <c r="B6" s="15" t="s">
        <v>1</v>
      </c>
      <c r="C6" s="2">
        <f>【前提】対数線形モデルのパラメータ!C3</f>
        <v>116.2</v>
      </c>
      <c r="D6" s="2">
        <f>【前提】対数線形モデルのパラメータ!D3</f>
        <v>3.6637359812630166E-13</v>
      </c>
      <c r="F6" s="15" t="s">
        <v>1</v>
      </c>
      <c r="G6" s="11">
        <v>291.95914483213147</v>
      </c>
      <c r="I6" s="15" t="s">
        <v>1</v>
      </c>
      <c r="J6" s="3">
        <f>C6*LN(G6)+D6</f>
        <v>659.62253256791928</v>
      </c>
      <c r="L6" s="1">
        <v>10</v>
      </c>
      <c r="M6" s="5">
        <f>$C$6*LN($L6)+$D$6</f>
        <v>267.56038780590848</v>
      </c>
      <c r="N6" s="5">
        <f t="shared" ref="N6:N37" si="0">$C$7*LN($L6)+$D$7</f>
        <v>103.61632918473207</v>
      </c>
      <c r="O6" s="5">
        <f t="shared" ref="O6:O37" si="1">$C$8*LN($L6)+$D$8</f>
        <v>87.037716515174935</v>
      </c>
    </row>
    <row r="7" spans="2:15" x14ac:dyDescent="0.3">
      <c r="B7" s="15" t="s">
        <v>0</v>
      </c>
      <c r="C7" s="2">
        <f>【前提】対数線形モデルのパラメータ!C4</f>
        <v>45</v>
      </c>
      <c r="D7" s="2">
        <f>【前提】対数線形モデルのパラメータ!D4</f>
        <v>0</v>
      </c>
      <c r="F7" s="15" t="s">
        <v>0</v>
      </c>
      <c r="G7" s="11">
        <v>113.06523995634706</v>
      </c>
      <c r="I7" s="15" t="s">
        <v>0</v>
      </c>
      <c r="J7" s="3">
        <f>C7*LN(G7)+D7</f>
        <v>212.75842485867378</v>
      </c>
      <c r="L7" s="1">
        <v>20</v>
      </c>
      <c r="M7" s="5">
        <f t="shared" ref="M7:M37" si="2">$C$6*LN($L7)+$D$6</f>
        <v>348.10409018697408</v>
      </c>
      <c r="N7" s="5">
        <f t="shared" si="0"/>
        <v>134.80795230992959</v>
      </c>
      <c r="O7" s="5">
        <f t="shared" si="1"/>
        <v>113.23867994034084</v>
      </c>
    </row>
    <row r="8" spans="2:15" x14ac:dyDescent="0.3">
      <c r="B8" s="15" t="s">
        <v>2</v>
      </c>
      <c r="C8" s="2">
        <f>【前提】対数線形モデルのパラメータ!C5</f>
        <v>37.799999999999997</v>
      </c>
      <c r="D8" s="2">
        <f>【前提】対数線形モデルのパラメータ!D5</f>
        <v>0</v>
      </c>
      <c r="F8" s="15" t="s">
        <v>2</v>
      </c>
      <c r="G8" s="11">
        <v>94.975614333447908</v>
      </c>
      <c r="I8" s="15" t="s">
        <v>2</v>
      </c>
      <c r="J8" s="3">
        <f>C8*LN(G8)+D8</f>
        <v>172.12684232858354</v>
      </c>
      <c r="L8" s="1">
        <v>30</v>
      </c>
      <c r="M8" s="5">
        <f t="shared" si="2"/>
        <v>395.21913574914282</v>
      </c>
      <c r="N8" s="5">
        <f t="shared" si="0"/>
        <v>153.053882174797</v>
      </c>
      <c r="O8" s="5">
        <f t="shared" si="1"/>
        <v>128.56526102682946</v>
      </c>
    </row>
    <row r="9" spans="2:15" x14ac:dyDescent="0.3">
      <c r="F9" s="15" t="s">
        <v>4</v>
      </c>
      <c r="G9" s="2">
        <f>SUM(G6:G8)</f>
        <v>499.99999912192641</v>
      </c>
      <c r="I9" s="15" t="s">
        <v>4</v>
      </c>
      <c r="J9" s="9">
        <f>SUM(J6:J8)</f>
        <v>1044.5077997551766</v>
      </c>
      <c r="L9" s="1">
        <v>40</v>
      </c>
      <c r="M9" s="5">
        <f t="shared" si="2"/>
        <v>428.64779256803973</v>
      </c>
      <c r="N9" s="5">
        <f t="shared" si="0"/>
        <v>165.99957543512713</v>
      </c>
      <c r="O9" s="5">
        <f t="shared" si="1"/>
        <v>139.43964336550678</v>
      </c>
    </row>
    <row r="10" spans="2:15" x14ac:dyDescent="0.3">
      <c r="L10" s="1">
        <v>50</v>
      </c>
      <c r="M10" s="5">
        <f t="shared" si="2"/>
        <v>454.5770732307509</v>
      </c>
      <c r="N10" s="5">
        <f t="shared" si="0"/>
        <v>176.04103524426657</v>
      </c>
      <c r="O10" s="5">
        <f t="shared" si="1"/>
        <v>147.87446960518392</v>
      </c>
    </row>
    <row r="11" spans="2:15" x14ac:dyDescent="0.3">
      <c r="F11" s="14" t="s">
        <v>19</v>
      </c>
      <c r="L11" s="1">
        <v>60</v>
      </c>
      <c r="M11" s="5">
        <f t="shared" si="2"/>
        <v>475.76283813020842</v>
      </c>
      <c r="N11" s="5">
        <f t="shared" si="0"/>
        <v>184.24550529999451</v>
      </c>
      <c r="O11" s="5">
        <f t="shared" si="1"/>
        <v>154.76622445199538</v>
      </c>
    </row>
    <row r="12" spans="2:15" x14ac:dyDescent="0.3">
      <c r="F12" s="13" t="s">
        <v>20</v>
      </c>
      <c r="G12" s="2">
        <v>500</v>
      </c>
      <c r="L12" s="1">
        <v>70</v>
      </c>
      <c r="M12" s="5">
        <f t="shared" si="2"/>
        <v>493.67514712613593</v>
      </c>
      <c r="N12" s="5">
        <f t="shared" si="0"/>
        <v>191.18228589222116</v>
      </c>
      <c r="O12" s="5">
        <f t="shared" si="1"/>
        <v>160.59312014946576</v>
      </c>
    </row>
    <row r="13" spans="2:15" x14ac:dyDescent="0.3">
      <c r="L13" s="1">
        <v>80</v>
      </c>
      <c r="M13" s="5">
        <f t="shared" si="2"/>
        <v>509.19149494910533</v>
      </c>
      <c r="N13" s="5">
        <f t="shared" si="0"/>
        <v>197.19119856032466</v>
      </c>
      <c r="O13" s="5">
        <f t="shared" si="1"/>
        <v>165.64060679067271</v>
      </c>
    </row>
    <row r="14" spans="2:15" x14ac:dyDescent="0.3">
      <c r="F14" s="14" t="s">
        <v>24</v>
      </c>
      <c r="G14" s="14"/>
      <c r="I14" s="14" t="s">
        <v>24</v>
      </c>
      <c r="J14" s="14"/>
      <c r="L14" s="1">
        <v>90</v>
      </c>
      <c r="M14" s="5">
        <f t="shared" si="2"/>
        <v>522.87788369237717</v>
      </c>
      <c r="N14" s="5">
        <f t="shared" si="0"/>
        <v>202.49143516486191</v>
      </c>
      <c r="O14" s="5">
        <f t="shared" si="1"/>
        <v>170.09280553848401</v>
      </c>
    </row>
    <row r="15" spans="2:15" x14ac:dyDescent="0.3">
      <c r="F15" s="13" t="s">
        <v>15</v>
      </c>
      <c r="G15" s="13" t="s">
        <v>16</v>
      </c>
      <c r="I15" s="13" t="s">
        <v>17</v>
      </c>
      <c r="J15" s="13" t="s">
        <v>18</v>
      </c>
      <c r="L15" s="1">
        <v>100</v>
      </c>
      <c r="M15" s="5">
        <f t="shared" si="2"/>
        <v>535.12077561181661</v>
      </c>
      <c r="N15" s="5">
        <f t="shared" si="0"/>
        <v>207.23265836946413</v>
      </c>
      <c r="O15" s="5">
        <f t="shared" si="1"/>
        <v>174.07543303034987</v>
      </c>
    </row>
    <row r="16" spans="2:15" x14ac:dyDescent="0.3">
      <c r="F16" s="15" t="s">
        <v>1</v>
      </c>
      <c r="G16" s="4">
        <v>450</v>
      </c>
      <c r="I16" s="15" t="s">
        <v>1</v>
      </c>
      <c r="J16" s="3">
        <f>C6*LN(G16)+D6</f>
        <v>709.89456911721959</v>
      </c>
      <c r="L16" s="1">
        <v>110</v>
      </c>
      <c r="M16" s="5">
        <f t="shared" si="2"/>
        <v>546.19581850507916</v>
      </c>
      <c r="N16" s="5">
        <f t="shared" si="0"/>
        <v>211.52161646065875</v>
      </c>
      <c r="O16" s="5">
        <f t="shared" si="1"/>
        <v>177.67815782695334</v>
      </c>
    </row>
    <row r="17" spans="6:15" x14ac:dyDescent="0.3">
      <c r="F17" s="15" t="s">
        <v>0</v>
      </c>
      <c r="G17" s="4">
        <v>25</v>
      </c>
      <c r="I17" s="15" t="s">
        <v>0</v>
      </c>
      <c r="J17" s="3">
        <f>C7*LN(G17)+D7</f>
        <v>144.84941211906903</v>
      </c>
      <c r="L17" s="1">
        <v>120</v>
      </c>
      <c r="M17" s="5">
        <f t="shared" si="2"/>
        <v>556.30654051127408</v>
      </c>
      <c r="N17" s="5">
        <f t="shared" si="0"/>
        <v>215.43712842519207</v>
      </c>
      <c r="O17" s="5">
        <f t="shared" si="1"/>
        <v>180.96718787716131</v>
      </c>
    </row>
    <row r="18" spans="6:15" x14ac:dyDescent="0.3">
      <c r="F18" s="15" t="s">
        <v>2</v>
      </c>
      <c r="G18" s="4">
        <v>25</v>
      </c>
      <c r="I18" s="15" t="s">
        <v>2</v>
      </c>
      <c r="J18" s="3">
        <f>C8*LN(G18)+D8</f>
        <v>121.67350618001797</v>
      </c>
      <c r="L18" s="1">
        <v>130</v>
      </c>
      <c r="M18" s="5">
        <f t="shared" si="2"/>
        <v>565.60750314293898</v>
      </c>
      <c r="N18" s="5">
        <f t="shared" si="0"/>
        <v>219.03905027050121</v>
      </c>
      <c r="O18" s="5">
        <f t="shared" si="1"/>
        <v>183.99280222722101</v>
      </c>
    </row>
    <row r="19" spans="6:15" x14ac:dyDescent="0.3">
      <c r="F19" s="15" t="s">
        <v>4</v>
      </c>
      <c r="G19" s="1">
        <f>SUM(G16:G18)</f>
        <v>500</v>
      </c>
      <c r="I19" s="15" t="s">
        <v>4</v>
      </c>
      <c r="J19" s="10">
        <f>SUM(J16:J18)</f>
        <v>976.41748741630659</v>
      </c>
      <c r="L19" s="1">
        <v>140</v>
      </c>
      <c r="M19" s="5">
        <f t="shared" si="2"/>
        <v>574.21884950720141</v>
      </c>
      <c r="N19" s="5">
        <f t="shared" si="0"/>
        <v>222.37390901741867</v>
      </c>
      <c r="O19" s="5">
        <f t="shared" si="1"/>
        <v>186.79408357463168</v>
      </c>
    </row>
    <row r="20" spans="6:15" x14ac:dyDescent="0.3">
      <c r="L20" s="1">
        <v>150</v>
      </c>
      <c r="M20" s="5">
        <f t="shared" si="2"/>
        <v>582.2358211739853</v>
      </c>
      <c r="N20" s="5">
        <f t="shared" si="0"/>
        <v>225.47858823433151</v>
      </c>
      <c r="O20" s="5">
        <f t="shared" si="1"/>
        <v>189.40201411683844</v>
      </c>
    </row>
    <row r="21" spans="6:15" x14ac:dyDescent="0.3">
      <c r="L21" s="1">
        <v>160</v>
      </c>
      <c r="M21" s="5">
        <f t="shared" si="2"/>
        <v>589.73519733017099</v>
      </c>
      <c r="N21" s="5">
        <f t="shared" si="0"/>
        <v>228.3828216855222</v>
      </c>
      <c r="O21" s="5">
        <f t="shared" si="1"/>
        <v>191.84157021583863</v>
      </c>
    </row>
    <row r="22" spans="6:15" x14ac:dyDescent="0.3">
      <c r="I22" s="13" t="s">
        <v>21</v>
      </c>
      <c r="J22" s="8">
        <f>J9/J19</f>
        <v>1.0697348349618803</v>
      </c>
      <c r="L22" s="1">
        <v>170</v>
      </c>
      <c r="M22" s="5">
        <f t="shared" si="2"/>
        <v>596.77977838524077</v>
      </c>
      <c r="N22" s="5">
        <f t="shared" si="0"/>
        <v>231.11092966726179</v>
      </c>
      <c r="O22" s="5">
        <f t="shared" si="1"/>
        <v>194.13318092049988</v>
      </c>
    </row>
    <row r="23" spans="6:15" x14ac:dyDescent="0.3">
      <c r="L23" s="1">
        <v>180</v>
      </c>
      <c r="M23" s="5">
        <f t="shared" si="2"/>
        <v>603.42158607344277</v>
      </c>
      <c r="N23" s="5">
        <f t="shared" si="0"/>
        <v>233.68305829005948</v>
      </c>
      <c r="O23" s="5">
        <f t="shared" si="1"/>
        <v>196.29376896364994</v>
      </c>
    </row>
    <row r="24" spans="6:15" x14ac:dyDescent="0.3">
      <c r="L24" s="1">
        <v>190</v>
      </c>
      <c r="M24" s="5">
        <f t="shared" si="2"/>
        <v>609.70419718504888</v>
      </c>
      <c r="N24" s="5">
        <f t="shared" si="0"/>
        <v>236.11608324722187</v>
      </c>
      <c r="O24" s="5">
        <f t="shared" si="1"/>
        <v>198.33750992766636</v>
      </c>
    </row>
    <row r="25" spans="6:15" x14ac:dyDescent="0.3">
      <c r="L25" s="1">
        <v>200</v>
      </c>
      <c r="M25" s="5">
        <f t="shared" si="2"/>
        <v>615.66447799288221</v>
      </c>
      <c r="N25" s="5">
        <f t="shared" si="0"/>
        <v>238.42428149466164</v>
      </c>
      <c r="O25" s="5">
        <f t="shared" si="1"/>
        <v>200.27639645551577</v>
      </c>
    </row>
    <row r="26" spans="6:15" x14ac:dyDescent="0.3">
      <c r="L26" s="1">
        <v>210</v>
      </c>
      <c r="M26" s="5">
        <f t="shared" si="2"/>
        <v>621.33389506937021</v>
      </c>
      <c r="N26" s="5">
        <f t="shared" si="0"/>
        <v>240.61983888228607</v>
      </c>
      <c r="O26" s="5">
        <f t="shared" si="1"/>
        <v>202.12066466112029</v>
      </c>
    </row>
    <row r="27" spans="6:15" x14ac:dyDescent="0.3">
      <c r="L27" s="1">
        <v>220</v>
      </c>
      <c r="M27" s="5">
        <f t="shared" si="2"/>
        <v>626.73952088614487</v>
      </c>
      <c r="N27" s="5">
        <f t="shared" si="0"/>
        <v>242.71323958585629</v>
      </c>
      <c r="O27" s="5">
        <f t="shared" si="1"/>
        <v>203.87912125211926</v>
      </c>
    </row>
    <row r="28" spans="6:15" x14ac:dyDescent="0.3">
      <c r="L28" s="1">
        <v>230</v>
      </c>
      <c r="M28" s="5">
        <f t="shared" si="2"/>
        <v>631.90481569687563</v>
      </c>
      <c r="N28" s="5">
        <f t="shared" si="0"/>
        <v>244.71356890154379</v>
      </c>
      <c r="O28" s="5">
        <f t="shared" si="1"/>
        <v>205.55939787729679</v>
      </c>
    </row>
    <row r="29" spans="6:15" x14ac:dyDescent="0.3">
      <c r="L29" s="1">
        <v>240</v>
      </c>
      <c r="M29" s="5">
        <f t="shared" si="2"/>
        <v>636.85024289233968</v>
      </c>
      <c r="N29" s="5">
        <f t="shared" si="0"/>
        <v>246.62875155038961</v>
      </c>
      <c r="O29" s="5">
        <f t="shared" si="1"/>
        <v>207.16815130232726</v>
      </c>
    </row>
    <row r="30" spans="6:15" x14ac:dyDescent="0.3">
      <c r="L30" s="1">
        <v>250</v>
      </c>
      <c r="M30" s="5">
        <f t="shared" si="2"/>
        <v>641.59375865559332</v>
      </c>
      <c r="N30" s="5">
        <f t="shared" si="0"/>
        <v>248.46574130380108</v>
      </c>
      <c r="O30" s="5">
        <f t="shared" si="1"/>
        <v>208.71122269519287</v>
      </c>
    </row>
    <row r="31" spans="6:15" x14ac:dyDescent="0.3">
      <c r="L31" s="1">
        <v>260</v>
      </c>
      <c r="M31" s="5">
        <f t="shared" si="2"/>
        <v>646.15120552400469</v>
      </c>
      <c r="N31" s="5">
        <f t="shared" si="0"/>
        <v>250.23067339569874</v>
      </c>
      <c r="O31" s="5">
        <f t="shared" si="1"/>
        <v>210.19376565238693</v>
      </c>
    </row>
    <row r="32" spans="6:15" x14ac:dyDescent="0.3">
      <c r="L32" s="1">
        <v>270</v>
      </c>
      <c r="M32" s="5">
        <f t="shared" si="2"/>
        <v>650.53663163561157</v>
      </c>
      <c r="N32" s="5">
        <f t="shared" si="0"/>
        <v>251.92898815492688</v>
      </c>
      <c r="O32" s="5">
        <f t="shared" si="1"/>
        <v>211.62035005013857</v>
      </c>
    </row>
    <row r="33" spans="12:15" x14ac:dyDescent="0.3">
      <c r="L33" s="1">
        <v>280</v>
      </c>
      <c r="M33" s="5">
        <f t="shared" si="2"/>
        <v>654.76255188826713</v>
      </c>
      <c r="N33" s="5">
        <f t="shared" si="0"/>
        <v>253.56553214261621</v>
      </c>
      <c r="O33" s="5">
        <f t="shared" si="1"/>
        <v>212.99504699979761</v>
      </c>
    </row>
    <row r="34" spans="12:15" x14ac:dyDescent="0.3">
      <c r="L34" s="1">
        <v>290</v>
      </c>
      <c r="M34" s="5">
        <f t="shared" si="2"/>
        <v>658.84016325033679</v>
      </c>
      <c r="N34" s="5">
        <f t="shared" si="0"/>
        <v>255.14464153412339</v>
      </c>
      <c r="O34" s="5">
        <f t="shared" si="1"/>
        <v>214.32149888866363</v>
      </c>
    </row>
    <row r="35" spans="12:15" x14ac:dyDescent="0.3">
      <c r="L35" s="1">
        <v>300</v>
      </c>
      <c r="M35" s="5">
        <f t="shared" si="2"/>
        <v>662.7795235550509</v>
      </c>
      <c r="N35" s="5">
        <f t="shared" si="0"/>
        <v>256.67021135952905</v>
      </c>
      <c r="O35" s="5">
        <f t="shared" si="1"/>
        <v>215.60297754200437</v>
      </c>
    </row>
    <row r="36" spans="12:15" x14ac:dyDescent="0.3">
      <c r="L36" s="1">
        <v>310</v>
      </c>
      <c r="M36" s="5">
        <f t="shared" si="2"/>
        <v>666.58970096708254</v>
      </c>
      <c r="N36" s="5">
        <f t="shared" si="0"/>
        <v>258.14575338656363</v>
      </c>
      <c r="O36" s="5">
        <f t="shared" si="1"/>
        <v>216.84243284471344</v>
      </c>
    </row>
    <row r="37" spans="12:15" x14ac:dyDescent="0.3">
      <c r="L37" s="1">
        <v>320</v>
      </c>
      <c r="M37" s="5">
        <f t="shared" si="2"/>
        <v>670.2788997112367</v>
      </c>
      <c r="N37" s="5">
        <f t="shared" si="0"/>
        <v>259.57444481071974</v>
      </c>
      <c r="O37" s="5">
        <f t="shared" si="1"/>
        <v>218.04253364100455</v>
      </c>
    </row>
    <row r="38" spans="12:15" x14ac:dyDescent="0.3">
      <c r="L38" s="1">
        <v>330</v>
      </c>
      <c r="M38" s="5">
        <f t="shared" ref="M38:M55" si="3">$C$6*LN($L38)+$D$6</f>
        <v>673.85456644831345</v>
      </c>
      <c r="N38" s="5">
        <f t="shared" ref="N38:N55" si="4">$C$7*LN($L38)+$D$7</f>
        <v>260.95916945072366</v>
      </c>
      <c r="O38" s="5">
        <f t="shared" ref="O38:O55" si="5">$C$8*LN($L38)+$D$8</f>
        <v>219.20570233860786</v>
      </c>
    </row>
    <row r="39" spans="12:15" x14ac:dyDescent="0.3">
      <c r="L39" s="1">
        <v>340</v>
      </c>
      <c r="M39" s="5">
        <f t="shared" si="3"/>
        <v>677.32348076630649</v>
      </c>
      <c r="N39" s="5">
        <f t="shared" si="4"/>
        <v>262.30255279245932</v>
      </c>
      <c r="O39" s="5">
        <f t="shared" si="5"/>
        <v>220.33414434566583</v>
      </c>
    </row>
    <row r="40" spans="12:15" x14ac:dyDescent="0.3">
      <c r="L40" s="1">
        <v>350</v>
      </c>
      <c r="M40" s="5">
        <f t="shared" si="3"/>
        <v>680.69183255097823</v>
      </c>
      <c r="N40" s="5">
        <f t="shared" si="4"/>
        <v>263.60699195175567</v>
      </c>
      <c r="O40" s="5">
        <f t="shared" si="5"/>
        <v>221.42987323947474</v>
      </c>
    </row>
    <row r="41" spans="12:15" x14ac:dyDescent="0.3">
      <c r="L41" s="1">
        <v>360</v>
      </c>
      <c r="M41" s="5">
        <f t="shared" si="3"/>
        <v>683.96528845450848</v>
      </c>
      <c r="N41" s="5">
        <f t="shared" si="4"/>
        <v>264.87468141525699</v>
      </c>
      <c r="O41" s="5">
        <f t="shared" si="5"/>
        <v>222.49473238881586</v>
      </c>
    </row>
    <row r="42" spans="12:15" x14ac:dyDescent="0.3">
      <c r="L42" s="1">
        <v>370</v>
      </c>
      <c r="M42" s="5">
        <f t="shared" si="3"/>
        <v>687.14904925516726</v>
      </c>
      <c r="N42" s="5">
        <f t="shared" si="4"/>
        <v>266.10763525372215</v>
      </c>
      <c r="O42" s="5">
        <f t="shared" si="5"/>
        <v>223.53041361312657</v>
      </c>
    </row>
    <row r="43" spans="12:15" x14ac:dyDescent="0.3">
      <c r="L43" s="1">
        <v>380</v>
      </c>
      <c r="M43" s="5">
        <f t="shared" si="3"/>
        <v>690.24789956611448</v>
      </c>
      <c r="N43" s="5">
        <f t="shared" si="4"/>
        <v>267.30770637241943</v>
      </c>
      <c r="O43" s="5">
        <f t="shared" si="5"/>
        <v>224.53847335283228</v>
      </c>
    </row>
    <row r="44" spans="12:15" x14ac:dyDescent="0.3">
      <c r="L44" s="1">
        <v>390</v>
      </c>
      <c r="M44" s="5">
        <f t="shared" si="3"/>
        <v>693.26625108617338</v>
      </c>
      <c r="N44" s="5">
        <f t="shared" si="4"/>
        <v>268.47660326056615</v>
      </c>
      <c r="O44" s="5">
        <f t="shared" si="5"/>
        <v>225.52034673887556</v>
      </c>
    </row>
    <row r="45" spans="12:15" x14ac:dyDescent="0.3">
      <c r="L45" s="1">
        <v>400</v>
      </c>
      <c r="M45" s="5">
        <f t="shared" si="3"/>
        <v>696.20818037394781</v>
      </c>
      <c r="N45" s="5">
        <f t="shared" si="4"/>
        <v>269.61590461985918</v>
      </c>
      <c r="O45" s="5">
        <f t="shared" si="5"/>
        <v>226.47735988068169</v>
      </c>
    </row>
    <row r="46" spans="12:15" x14ac:dyDescent="0.3">
      <c r="L46" s="1">
        <v>410</v>
      </c>
      <c r="M46" s="5">
        <f t="shared" si="3"/>
        <v>699.07746195694904</v>
      </c>
      <c r="N46" s="5">
        <f t="shared" si="4"/>
        <v>270.72707218642591</v>
      </c>
      <c r="O46" s="5">
        <f t="shared" si="5"/>
        <v>227.41074063659775</v>
      </c>
    </row>
    <row r="47" spans="12:15" x14ac:dyDescent="0.3">
      <c r="L47" s="1">
        <v>420</v>
      </c>
      <c r="M47" s="5">
        <f t="shared" si="3"/>
        <v>701.87759745043581</v>
      </c>
      <c r="N47" s="5">
        <f t="shared" si="4"/>
        <v>271.81146200748361</v>
      </c>
      <c r="O47" s="5">
        <f t="shared" si="5"/>
        <v>228.32162808628624</v>
      </c>
    </row>
    <row r="48" spans="12:15" x14ac:dyDescent="0.3">
      <c r="L48" s="1">
        <v>430</v>
      </c>
      <c r="M48" s="5">
        <f t="shared" si="3"/>
        <v>704.61184124950034</v>
      </c>
      <c r="N48" s="5">
        <f t="shared" si="4"/>
        <v>272.87033439094233</v>
      </c>
      <c r="O48" s="5">
        <f t="shared" si="5"/>
        <v>229.21108088839156</v>
      </c>
    </row>
    <row r="49" spans="6:15" x14ac:dyDescent="0.3">
      <c r="L49" s="1">
        <v>440</v>
      </c>
      <c r="M49" s="5">
        <f t="shared" si="3"/>
        <v>707.28322326721036</v>
      </c>
      <c r="N49" s="5">
        <f t="shared" si="4"/>
        <v>273.9048627110538</v>
      </c>
      <c r="O49" s="5">
        <f t="shared" si="5"/>
        <v>230.08008467728516</v>
      </c>
    </row>
    <row r="50" spans="6:15" x14ac:dyDescent="0.3">
      <c r="L50" s="1">
        <v>450</v>
      </c>
      <c r="M50" s="5">
        <f t="shared" si="3"/>
        <v>709.89456911721959</v>
      </c>
      <c r="N50" s="5">
        <f t="shared" si="4"/>
        <v>274.91614122439643</v>
      </c>
      <c r="O50" s="5">
        <f t="shared" si="5"/>
        <v>230.929558628493</v>
      </c>
    </row>
    <row r="51" spans="6:15" x14ac:dyDescent="0.3">
      <c r="L51" s="1">
        <v>460</v>
      </c>
      <c r="M51" s="5">
        <f t="shared" si="3"/>
        <v>712.44851807794134</v>
      </c>
      <c r="N51" s="5">
        <f t="shared" si="4"/>
        <v>275.90519202674136</v>
      </c>
      <c r="O51" s="5">
        <f t="shared" si="5"/>
        <v>231.76036130246271</v>
      </c>
    </row>
    <row r="52" spans="6:15" x14ac:dyDescent="0.3">
      <c r="L52" s="1">
        <v>470</v>
      </c>
      <c r="M52" s="5">
        <f t="shared" si="3"/>
        <v>714.94753912461726</v>
      </c>
      <c r="N52" s="5">
        <f t="shared" si="4"/>
        <v>276.87297126168471</v>
      </c>
      <c r="O52" s="5">
        <f t="shared" si="5"/>
        <v>232.57329585981512</v>
      </c>
    </row>
    <row r="53" spans="6:15" x14ac:dyDescent="0.3">
      <c r="L53" s="1">
        <v>480</v>
      </c>
      <c r="M53" s="5">
        <f t="shared" si="3"/>
        <v>717.39394527340539</v>
      </c>
      <c r="N53" s="5">
        <f t="shared" si="4"/>
        <v>277.82037467558717</v>
      </c>
      <c r="O53" s="5">
        <f t="shared" si="5"/>
        <v>233.36911472749318</v>
      </c>
    </row>
    <row r="54" spans="6:15" x14ac:dyDescent="0.3">
      <c r="F54" s="7"/>
      <c r="L54" s="1">
        <v>490</v>
      </c>
      <c r="M54" s="5">
        <f t="shared" si="3"/>
        <v>719.78990644636326</v>
      </c>
      <c r="N54" s="5">
        <f t="shared" si="4"/>
        <v>278.74824259971024</v>
      </c>
      <c r="O54" s="5">
        <f t="shared" si="5"/>
        <v>234.14852378375659</v>
      </c>
    </row>
    <row r="55" spans="6:15" x14ac:dyDescent="0.3">
      <c r="L55" s="1">
        <v>500</v>
      </c>
      <c r="M55" s="5">
        <f t="shared" si="3"/>
        <v>722.13746103665903</v>
      </c>
      <c r="N55" s="5">
        <f t="shared" si="4"/>
        <v>279.65736442899862</v>
      </c>
      <c r="O55" s="5">
        <f t="shared" si="5"/>
        <v>234.91218612035883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【前提】対数線形モデルのパラメータ</vt:lpstr>
      <vt:lpstr>예산 배분 최적화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2022-10-14T02:21:36Z</dcterms:created>
  <dcterms:modified xsi:type="dcterms:W3CDTF">2025-05-21T01:50:17Z</dcterms:modified>
</cp:coreProperties>
</file>