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V:\8000. 개인\박종성\A&amp;O컨설팅팀 운영\24년\최적화 도서 번역\Excel로 배우는 수학적최적화\Excel 파일\"/>
    </mc:Choice>
  </mc:AlternateContent>
  <xr:revisionPtr revIDLastSave="0" documentId="13_ncr:1_{988FA160-3DFC-4C9F-857E-0BD4A41E24A9}" xr6:coauthVersionLast="47" xr6:coauthVersionMax="47" xr10:uidLastSave="{00000000-0000-0000-0000-000000000000}"/>
  <bookViews>
    <workbookView xWindow="-108" yWindow="-108" windowWidth="30936" windowHeight="12576" xr2:uid="{E8DA3B82-33FD-47F8-B2F2-75F8A5C5B25F}"/>
  </bookViews>
  <sheets>
    <sheet name="수치 계산으로 최적해 탐색" sheetId="6" r:id="rId1"/>
    <sheet name="해 찾기로 최적해 탐색" sheetId="5" r:id="rId2"/>
  </sheets>
  <definedNames>
    <definedName name="solver_adj" localSheetId="1" hidden="1">'해 찾기로 최적해 탐색'!$J$4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itr" localSheetId="1" hidden="1">2147483647</definedName>
    <definedName name="solver_lhs1" localSheetId="1" hidden="1">'해 찾기로 최적해 탐색'!$J$4</definedName>
    <definedName name="solver_lhs2" localSheetId="1" hidden="1">'해 찾기로 최적해 탐색'!$J$4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2</definedName>
    <definedName name="solver_opt" localSheetId="1" hidden="1">'해 찾기로 최적해 탐색'!$N$4</definedName>
    <definedName name="solver_pre" localSheetId="1" hidden="1">0.000001</definedName>
    <definedName name="solver_rbv" localSheetId="1" hidden="1">1</definedName>
    <definedName name="solver_rel1" localSheetId="1" hidden="1">1</definedName>
    <definedName name="solver_rel2" localSheetId="1" hidden="1">3</definedName>
    <definedName name="solver_rhs1" localSheetId="1" hidden="1">'해 찾기로 최적해 탐색'!$K$7</definedName>
    <definedName name="solver_rhs2" localSheetId="1" hidden="1">'해 찾기로 최적해 탐색'!$J$7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6" l="1"/>
  <c r="F4" i="5" l="1"/>
  <c r="G4" i="5" s="1"/>
  <c r="M4" i="5"/>
  <c r="N4" i="5" s="1"/>
  <c r="A3" i="6"/>
  <c r="C2" i="6"/>
  <c r="A4" i="6" l="1"/>
  <c r="B4" i="6" s="1"/>
  <c r="B3" i="6"/>
  <c r="A5" i="6"/>
  <c r="A6" i="6" l="1"/>
  <c r="B5" i="6"/>
  <c r="C5" i="6" s="1"/>
  <c r="A7" i="6" l="1"/>
  <c r="B6" i="6"/>
  <c r="C6" i="6"/>
  <c r="C3" i="6"/>
  <c r="C4" i="6"/>
  <c r="A8" i="6" l="1"/>
  <c r="B7" i="6"/>
  <c r="C7" i="6" s="1"/>
  <c r="A9" i="6" l="1"/>
  <c r="B8" i="6"/>
  <c r="C8" i="6" s="1"/>
  <c r="A10" i="6" l="1"/>
  <c r="B9" i="6"/>
  <c r="C9" i="6" s="1"/>
  <c r="A11" i="6" l="1"/>
  <c r="B10" i="6"/>
  <c r="C10" i="6"/>
  <c r="A12" i="6" l="1"/>
  <c r="B11" i="6"/>
  <c r="C11" i="6"/>
  <c r="A13" i="6" l="1"/>
  <c r="B12" i="6"/>
  <c r="C12" i="6"/>
  <c r="A14" i="6" l="1"/>
  <c r="B13" i="6"/>
  <c r="C13" i="6"/>
  <c r="A15" i="6" l="1"/>
  <c r="B14" i="6"/>
  <c r="C14" i="6" s="1"/>
  <c r="A16" i="6" l="1"/>
  <c r="B15" i="6"/>
  <c r="C15" i="6"/>
  <c r="A17" i="6" l="1"/>
  <c r="B16" i="6"/>
  <c r="C16" i="6" s="1"/>
  <c r="A18" i="6" l="1"/>
  <c r="B17" i="6"/>
  <c r="C17" i="6"/>
  <c r="A19" i="6" l="1"/>
  <c r="B18" i="6"/>
  <c r="C18" i="6"/>
  <c r="A20" i="6" l="1"/>
  <c r="B19" i="6"/>
  <c r="C19" i="6"/>
  <c r="A21" i="6" l="1"/>
  <c r="B20" i="6"/>
  <c r="C20" i="6"/>
  <c r="A22" i="6" l="1"/>
  <c r="B21" i="6"/>
  <c r="C21" i="6"/>
  <c r="A23" i="6" l="1"/>
  <c r="B22" i="6"/>
  <c r="C22" i="6"/>
  <c r="A24" i="6" l="1"/>
  <c r="B23" i="6"/>
  <c r="C23" i="6"/>
  <c r="A25" i="6" l="1"/>
  <c r="B24" i="6"/>
  <c r="C24" i="6"/>
  <c r="A26" i="6" l="1"/>
  <c r="B25" i="6"/>
  <c r="C25" i="6"/>
  <c r="A27" i="6" l="1"/>
  <c r="B26" i="6"/>
  <c r="C26" i="6"/>
  <c r="A28" i="6" l="1"/>
  <c r="B27" i="6"/>
  <c r="C27" i="6"/>
  <c r="B28" i="6" l="1"/>
  <c r="C28" i="6" s="1"/>
  <c r="A29" i="6"/>
  <c r="A30" i="6" l="1"/>
  <c r="B29" i="6"/>
  <c r="C29" i="6" s="1"/>
  <c r="B30" i="6" l="1"/>
  <c r="A31" i="6"/>
  <c r="C30" i="6"/>
  <c r="B31" i="6" l="1"/>
  <c r="C31" i="6" s="1"/>
  <c r="A32" i="6"/>
  <c r="B32" i="6" l="1"/>
  <c r="C32" i="6" s="1"/>
</calcChain>
</file>

<file path=xl/sharedStrings.xml><?xml version="1.0" encoding="utf-8"?>
<sst xmlns="http://schemas.openxmlformats.org/spreadsheetml/2006/main" count="23" uniqueCount="16">
  <si>
    <t>상품 가격</t>
    <rPh sb="0" eb="4">
      <t xml:space="preserve">ショウヒンタンカ </t>
    </rPh>
    <phoneticPr fontId="1"/>
  </si>
  <si>
    <t>판매량</t>
    <rPh sb="0" eb="2">
      <t xml:space="preserve">ハンバイ ウリアゲコスウ </t>
    </rPh>
    <phoneticPr fontId="1"/>
  </si>
  <si>
    <t>매출액</t>
    <rPh sb="0" eb="3">
      <t>ウリ</t>
    </rPh>
    <phoneticPr fontId="1"/>
  </si>
  <si>
    <t>절편 =</t>
    <rPh sb="0" eb="2">
      <t xml:space="preserve">セッペン </t>
    </rPh>
    <phoneticPr fontId="1"/>
  </si>
  <si>
    <t>기울기 =</t>
    <rPh sb="0" eb="1">
      <t xml:space="preserve">カタムキ </t>
    </rPh>
    <phoneticPr fontId="1"/>
  </si>
  <si>
    <r>
      <rPr>
        <u/>
        <sz val="12"/>
        <color theme="1"/>
        <rFont val="맑은 고딕"/>
        <family val="3"/>
        <charset val="129"/>
      </rPr>
      <t>（제약조건이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없는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경우）</t>
    </r>
    <rPh sb="1" eb="5">
      <t>セイｙ</t>
    </rPh>
    <phoneticPr fontId="1"/>
  </si>
  <si>
    <r>
      <rPr>
        <sz val="12"/>
        <color theme="1"/>
        <rFont val="맑은 고딕"/>
        <family val="3"/>
        <charset val="129"/>
      </rPr>
      <t>↓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결정변수</t>
    </r>
    <rPh sb="2" eb="4">
      <t xml:space="preserve">ヘンスウ </t>
    </rPh>
    <phoneticPr fontId="1"/>
  </si>
  <si>
    <r>
      <rPr>
        <sz val="12"/>
        <color theme="1"/>
        <rFont val="맑은 고딕"/>
        <family val="3"/>
        <charset val="129"/>
      </rPr>
      <t>↓목적함수</t>
    </r>
    <rPh sb="0" eb="5">
      <t>モクｔ</t>
    </rPh>
    <phoneticPr fontId="1"/>
  </si>
  <si>
    <r>
      <rPr>
        <sz val="12"/>
        <color theme="1"/>
        <rFont val="맑은 고딕"/>
        <family val="3"/>
        <charset val="129"/>
      </rPr>
      <t>상품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가격</t>
    </r>
    <phoneticPr fontId="1"/>
  </si>
  <si>
    <r>
      <rPr>
        <sz val="12"/>
        <color theme="1"/>
        <rFont val="맑은 고딕"/>
        <family val="3"/>
        <charset val="129"/>
      </rPr>
      <t>절편</t>
    </r>
    <rPh sb="0" eb="2">
      <t xml:space="preserve">セッペｎ </t>
    </rPh>
    <phoneticPr fontId="1"/>
  </si>
  <si>
    <r>
      <rPr>
        <sz val="12"/>
        <color theme="1"/>
        <rFont val="맑은 고딕"/>
        <family val="3"/>
        <charset val="129"/>
      </rPr>
      <t>기울기</t>
    </r>
    <rPh sb="0" eb="1">
      <t xml:space="preserve">カタムキ </t>
    </rPh>
    <phoneticPr fontId="1"/>
  </si>
  <si>
    <r>
      <rPr>
        <sz val="12"/>
        <color theme="1"/>
        <rFont val="맑은 고딕"/>
        <family val="3"/>
        <charset val="129"/>
      </rPr>
      <t>판매량</t>
    </r>
    <rPh sb="0" eb="2">
      <t xml:space="preserve">ハンバイ コスウ </t>
    </rPh>
    <phoneticPr fontId="1"/>
  </si>
  <si>
    <r>
      <rPr>
        <sz val="12"/>
        <color theme="1"/>
        <rFont val="맑은 고딕"/>
        <family val="3"/>
        <charset val="129"/>
      </rPr>
      <t>매출액</t>
    </r>
    <rPh sb="0" eb="1">
      <t xml:space="preserve">ウリアゲ キンガク </t>
    </rPh>
    <phoneticPr fontId="1"/>
  </si>
  <si>
    <r>
      <rPr>
        <sz val="12"/>
        <color theme="1"/>
        <rFont val="맑은 고딕"/>
        <family val="3"/>
        <charset val="129"/>
      </rPr>
      <t>하한</t>
    </r>
    <rPh sb="0" eb="2">
      <t xml:space="preserve">カゲｎ </t>
    </rPh>
    <phoneticPr fontId="1"/>
  </si>
  <si>
    <r>
      <rPr>
        <sz val="12"/>
        <color theme="1"/>
        <rFont val="맑은 고딕"/>
        <family val="3"/>
        <charset val="129"/>
      </rPr>
      <t>상한</t>
    </r>
    <rPh sb="0" eb="2">
      <t xml:space="preserve">ジョウゲン </t>
    </rPh>
    <phoneticPr fontId="1"/>
  </si>
  <si>
    <r>
      <rPr>
        <u/>
        <sz val="12"/>
        <color theme="1"/>
        <rFont val="맑은 고딕"/>
        <family val="3"/>
        <charset val="129"/>
      </rPr>
      <t>（제약조건이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있는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경우）</t>
    </r>
    <rPh sb="1" eb="5">
      <t>セイｙ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</si>
</sst>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12"/>
      <color theme="1"/>
      <name val="맑은 고딕"/>
      <family val="3"/>
      <charset val="128"/>
      <scheme val="minor"/>
    </font>
    <font>
      <sz val="12"/>
      <color rgb="FFFF0000"/>
      <name val="맑은 고딕"/>
      <family val="3"/>
      <charset val="128"/>
      <scheme val="minor"/>
    </font>
    <font>
      <sz val="12"/>
      <color rgb="FF000000"/>
      <name val="맑은 고딕"/>
      <family val="3"/>
      <charset val="128"/>
      <scheme val="minor"/>
    </font>
    <font>
      <b/>
      <sz val="12"/>
      <color theme="1"/>
      <name val="맑은 고딕"/>
      <family val="3"/>
      <charset val="128"/>
      <scheme val="minor"/>
    </font>
    <font>
      <b/>
      <sz val="12"/>
      <color rgb="FF00B050"/>
      <name val="맑은 고딕"/>
      <family val="3"/>
      <charset val="128"/>
      <scheme val="minor"/>
    </font>
    <font>
      <b/>
      <sz val="12"/>
      <name val="맑은 고딕"/>
      <family val="3"/>
      <charset val="128"/>
      <scheme val="minor"/>
    </font>
    <font>
      <sz val="12"/>
      <color theme="1"/>
      <name val="맑은 고딕"/>
      <family val="3"/>
      <charset val="129"/>
      <scheme val="minor"/>
    </font>
    <font>
      <u/>
      <sz val="12"/>
      <color theme="1"/>
      <name val="Arial Narrow"/>
      <family val="2"/>
    </font>
    <font>
      <u/>
      <sz val="12"/>
      <color theme="1"/>
      <name val="맑은 고딕"/>
      <family val="3"/>
      <charset val="129"/>
    </font>
    <font>
      <sz val="12"/>
      <color theme="1"/>
      <name val="Arial Narrow"/>
      <family val="2"/>
    </font>
    <font>
      <sz val="12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1" fontId="2" fillId="0" borderId="1" xfId="0" applyNumberFormat="1" applyFont="1" applyBorder="1">
      <alignment vertical="center"/>
    </xf>
    <xf numFmtId="1" fontId="3" fillId="0" borderId="0" xfId="0" applyNumberFormat="1" applyFont="1">
      <alignment vertical="center"/>
    </xf>
    <xf numFmtId="0" fontId="4" fillId="0" borderId="0" xfId="0" applyFont="1">
      <alignment vertical="center"/>
    </xf>
    <xf numFmtId="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1" fontId="6" fillId="2" borderId="1" xfId="0" applyNumberFormat="1" applyFont="1" applyFill="1" applyBorder="1">
      <alignment vertical="center"/>
    </xf>
    <xf numFmtId="1" fontId="7" fillId="2" borderId="1" xfId="0" applyNumberFormat="1" applyFont="1" applyFill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ea"/>
              </a:rPr>
              <a:t>상품 가격과 판매량의 상관관계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9.7819312711796155E-2"/>
          <c:y val="0.108575"/>
          <c:w val="0.87410830333855793"/>
          <c:h val="0.7673543307086613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'수치 계산으로 최적해 탐색'!$B$1</c:f>
              <c:strCache>
                <c:ptCount val="1"/>
                <c:pt idx="0">
                  <c:v>판매량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7.3485444531864678E-3"/>
                  <c:y val="-0.1498917322834645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ja-JP"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2000" b="1" baseline="0"/>
                      <a:t>y = -2x + 600</a:t>
                    </a:r>
                    <a:endParaRPr lang="en-US" altLang="ja-JP" sz="2000" b="1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'수치 계산으로 최적해 탐색'!$A$2:$A$32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'수치 계산으로 최적해 탐색'!$B$2:$B$32</c:f>
              <c:numCache>
                <c:formatCode>General</c:formatCode>
                <c:ptCount val="31"/>
                <c:pt idx="0">
                  <c:v>600</c:v>
                </c:pt>
                <c:pt idx="1">
                  <c:v>580</c:v>
                </c:pt>
                <c:pt idx="2">
                  <c:v>560</c:v>
                </c:pt>
                <c:pt idx="3">
                  <c:v>540</c:v>
                </c:pt>
                <c:pt idx="4">
                  <c:v>520</c:v>
                </c:pt>
                <c:pt idx="5">
                  <c:v>500</c:v>
                </c:pt>
                <c:pt idx="6">
                  <c:v>480</c:v>
                </c:pt>
                <c:pt idx="7">
                  <c:v>460</c:v>
                </c:pt>
                <c:pt idx="8">
                  <c:v>440</c:v>
                </c:pt>
                <c:pt idx="9">
                  <c:v>420</c:v>
                </c:pt>
                <c:pt idx="10">
                  <c:v>400</c:v>
                </c:pt>
                <c:pt idx="11">
                  <c:v>380</c:v>
                </c:pt>
                <c:pt idx="12">
                  <c:v>360</c:v>
                </c:pt>
                <c:pt idx="13">
                  <c:v>340</c:v>
                </c:pt>
                <c:pt idx="14">
                  <c:v>320</c:v>
                </c:pt>
                <c:pt idx="15">
                  <c:v>300</c:v>
                </c:pt>
                <c:pt idx="16">
                  <c:v>280</c:v>
                </c:pt>
                <c:pt idx="17">
                  <c:v>260</c:v>
                </c:pt>
                <c:pt idx="18">
                  <c:v>240</c:v>
                </c:pt>
                <c:pt idx="19">
                  <c:v>220</c:v>
                </c:pt>
                <c:pt idx="20">
                  <c:v>200</c:v>
                </c:pt>
                <c:pt idx="21">
                  <c:v>180</c:v>
                </c:pt>
                <c:pt idx="22">
                  <c:v>160</c:v>
                </c:pt>
                <c:pt idx="23">
                  <c:v>140</c:v>
                </c:pt>
                <c:pt idx="24">
                  <c:v>120</c:v>
                </c:pt>
                <c:pt idx="25">
                  <c:v>100</c:v>
                </c:pt>
                <c:pt idx="26">
                  <c:v>80</c:v>
                </c:pt>
                <c:pt idx="27">
                  <c:v>60</c:v>
                </c:pt>
                <c:pt idx="28">
                  <c:v>40</c:v>
                </c:pt>
                <c:pt idx="29">
                  <c:v>20</c:v>
                </c:pt>
                <c:pt idx="3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5F-B74F-B1D0-88AA9E7BC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756927"/>
        <c:axId val="1305597519"/>
      </c:scatterChart>
      <c:valAx>
        <c:axId val="1780756927"/>
        <c:scaling>
          <c:orientation val="minMax"/>
          <c:max val="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</a:rPr>
                  <a:t>상품 가격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ea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305597519"/>
        <c:crosses val="autoZero"/>
        <c:crossBetween val="midCat"/>
      </c:valAx>
      <c:valAx>
        <c:axId val="1305597519"/>
        <c:scaling>
          <c:orientation val="minMax"/>
          <c:max val="7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lang="ja-JP"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</a:rPr>
                  <a:t>판매량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lang="ja-JP"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780756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ea"/>
              </a:rPr>
              <a:t>상품 가격과 매출액의 상관관계</a:t>
            </a:r>
            <a:endParaRPr lang="ja-JP" altLang="en-US"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3670877292974098"/>
          <c:y val="0.10987468671679199"/>
          <c:w val="0.83282306076807278"/>
          <c:h val="0.7664576796321511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'수치 계산으로 최적해 탐색'!$C$1</c:f>
              <c:strCache>
                <c:ptCount val="1"/>
                <c:pt idx="0">
                  <c:v>매출액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00B050"/>
                </a:solidFill>
              </a:ln>
              <a:effectLst/>
            </c:spPr>
          </c:marker>
          <c:dPt>
            <c:idx val="15"/>
            <c:marker>
              <c:symbol val="circle"/>
              <c:size val="10"/>
              <c:spPr>
                <a:solidFill>
                  <a:schemeClr val="accent2"/>
                </a:solidFill>
                <a:ln w="9525">
                  <a:solidFill>
                    <a:srgbClr val="00B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CFB-0148-9D5F-FE8D59E101F2}"/>
              </c:ext>
            </c:extLst>
          </c:dPt>
          <c:xVal>
            <c:numRef>
              <c:f>'수치 계산으로 최적해 탐색'!$A$2:$A$55</c:f>
              <c:numCache>
                <c:formatCode>General</c:formatCode>
                <c:ptCount val="5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'수치 계산으로 최적해 탐색'!$C$2:$C$55</c:f>
              <c:numCache>
                <c:formatCode>General</c:formatCode>
                <c:ptCount val="54"/>
                <c:pt idx="0">
                  <c:v>0</c:v>
                </c:pt>
                <c:pt idx="1">
                  <c:v>5800</c:v>
                </c:pt>
                <c:pt idx="2">
                  <c:v>11200</c:v>
                </c:pt>
                <c:pt idx="3">
                  <c:v>16200</c:v>
                </c:pt>
                <c:pt idx="4">
                  <c:v>20800</c:v>
                </c:pt>
                <c:pt idx="5">
                  <c:v>25000</c:v>
                </c:pt>
                <c:pt idx="6">
                  <c:v>28800</c:v>
                </c:pt>
                <c:pt idx="7">
                  <c:v>32200</c:v>
                </c:pt>
                <c:pt idx="8">
                  <c:v>35200</c:v>
                </c:pt>
                <c:pt idx="9">
                  <c:v>37800</c:v>
                </c:pt>
                <c:pt idx="10">
                  <c:v>40000</c:v>
                </c:pt>
                <c:pt idx="11">
                  <c:v>41800</c:v>
                </c:pt>
                <c:pt idx="12">
                  <c:v>43200</c:v>
                </c:pt>
                <c:pt idx="13">
                  <c:v>44200</c:v>
                </c:pt>
                <c:pt idx="14">
                  <c:v>44800</c:v>
                </c:pt>
                <c:pt idx="15">
                  <c:v>45000</c:v>
                </c:pt>
                <c:pt idx="16">
                  <c:v>44800</c:v>
                </c:pt>
                <c:pt idx="17">
                  <c:v>44200</c:v>
                </c:pt>
                <c:pt idx="18">
                  <c:v>43200</c:v>
                </c:pt>
                <c:pt idx="19">
                  <c:v>41800</c:v>
                </c:pt>
                <c:pt idx="20">
                  <c:v>40000</c:v>
                </c:pt>
                <c:pt idx="21">
                  <c:v>37800</c:v>
                </c:pt>
                <c:pt idx="22">
                  <c:v>35200</c:v>
                </c:pt>
                <c:pt idx="23">
                  <c:v>32200</c:v>
                </c:pt>
                <c:pt idx="24">
                  <c:v>28800</c:v>
                </c:pt>
                <c:pt idx="25">
                  <c:v>25000</c:v>
                </c:pt>
                <c:pt idx="26">
                  <c:v>20800</c:v>
                </c:pt>
                <c:pt idx="27">
                  <c:v>16200</c:v>
                </c:pt>
                <c:pt idx="28">
                  <c:v>11200</c:v>
                </c:pt>
                <c:pt idx="29">
                  <c:v>5800</c:v>
                </c:pt>
                <c:pt idx="3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F9-4C42-823C-99212A6D5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756927"/>
        <c:axId val="1305597519"/>
      </c:scatterChart>
      <c:valAx>
        <c:axId val="1780756927"/>
        <c:scaling>
          <c:orientation val="minMax"/>
          <c:max val="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</a:rPr>
                  <a:t>상품 가격</a:t>
                </a:r>
                <a:endParaRPr lang="en-US" altLang="ko-KR" sz="14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ea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ea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305597519"/>
        <c:crosses val="autoZero"/>
        <c:crossBetween val="midCat"/>
      </c:valAx>
      <c:valAx>
        <c:axId val="1305597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lang="ja-JP"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</a:rPr>
                  <a:t>매출액</a:t>
                </a:r>
                <a:endParaRPr lang="ja-JP" altLang="en-US" sz="14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ea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lang="ja-JP"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&quot;₩&quot;#,##0_);[Red]\(&quot;₩&quot;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780756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</xdr:colOff>
      <xdr:row>2</xdr:row>
      <xdr:rowOff>0</xdr:rowOff>
    </xdr:from>
    <xdr:to>
      <xdr:col>15</xdr:col>
      <xdr:colOff>476250</xdr:colOff>
      <xdr:row>22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70E9C9-C718-774F-8FB9-4BF21A52C3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22</xdr:row>
      <xdr:rowOff>63500</xdr:rowOff>
    </xdr:from>
    <xdr:to>
      <xdr:col>15</xdr:col>
      <xdr:colOff>469900</xdr:colOff>
      <xdr:row>42</xdr:row>
      <xdr:rowOff>50800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0A69F96-33E1-EE4A-9397-4E5854FE9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10885</xdr:colOff>
      <xdr:row>8</xdr:row>
      <xdr:rowOff>10885</xdr:rowOff>
    </xdr:from>
    <xdr:to>
      <xdr:col>8</xdr:col>
      <xdr:colOff>364065</xdr:colOff>
      <xdr:row>29</xdr:row>
      <xdr:rowOff>178975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D9BF3DDD-7603-D5FC-A9E6-7BB13ECAC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4485" y="1926771"/>
          <a:ext cx="5578323" cy="519729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</xdr:row>
      <xdr:rowOff>10886</xdr:rowOff>
    </xdr:from>
    <xdr:to>
      <xdr:col>15</xdr:col>
      <xdr:colOff>157237</xdr:colOff>
      <xdr:row>29</xdr:row>
      <xdr:rowOff>178976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1A8EF64-3641-DBDE-4DD3-CA57CA964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9943" y="1926772"/>
          <a:ext cx="5578323" cy="51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ユーザー定義 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563C1"/>
      </a:accent1>
      <a:accent2>
        <a:srgbClr val="00B05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BCA6E-7889-1D42-882A-3B8F190B64D6}">
  <dimension ref="A1:F32"/>
  <sheetViews>
    <sheetView showGridLines="0" tabSelected="1" zoomScale="70" zoomScaleNormal="70" workbookViewId="0">
      <selection activeCell="F11" sqref="F11"/>
    </sheetView>
  </sheetViews>
  <sheetFormatPr defaultColWidth="10.7265625" defaultRowHeight="19.2" x14ac:dyDescent="0.45"/>
  <cols>
    <col min="1" max="3" width="10.7265625" style="2"/>
    <col min="4" max="4" width="2.54296875" style="2" customWidth="1"/>
    <col min="5" max="5" width="10" style="2" bestFit="1" customWidth="1"/>
    <col min="6" max="6" width="7.36328125" style="2" customWidth="1"/>
    <col min="7" max="7" width="3.36328125" style="2" customWidth="1"/>
    <col min="8" max="16384" width="10.7265625" style="2"/>
  </cols>
  <sheetData>
    <row r="1" spans="1:6" x14ac:dyDescent="0.45">
      <c r="A1" s="13" t="s">
        <v>0</v>
      </c>
      <c r="B1" s="13" t="s">
        <v>1</v>
      </c>
      <c r="C1" s="13" t="s">
        <v>2</v>
      </c>
    </row>
    <row r="2" spans="1:6" x14ac:dyDescent="0.45">
      <c r="A2" s="1">
        <v>0</v>
      </c>
      <c r="B2" s="1">
        <f t="shared" ref="B2:B6" si="0">$F$3+$F$4*A2</f>
        <v>600</v>
      </c>
      <c r="C2" s="1">
        <f>A2*B2</f>
        <v>0</v>
      </c>
    </row>
    <row r="3" spans="1:6" x14ac:dyDescent="0.45">
      <c r="A3" s="1">
        <f>A2+10</f>
        <v>10</v>
      </c>
      <c r="B3" s="1">
        <f t="shared" si="0"/>
        <v>580</v>
      </c>
      <c r="C3" s="1">
        <f t="shared" ref="C3:C27" si="1">A3*B3</f>
        <v>5800</v>
      </c>
      <c r="E3" s="14" t="s">
        <v>3</v>
      </c>
      <c r="F3" s="9">
        <v>600</v>
      </c>
    </row>
    <row r="4" spans="1:6" x14ac:dyDescent="0.45">
      <c r="A4" s="1">
        <f>A3+10</f>
        <v>20</v>
      </c>
      <c r="B4" s="1">
        <f>$F$3+$F$4*A4</f>
        <v>560</v>
      </c>
      <c r="C4" s="1">
        <f t="shared" si="1"/>
        <v>11200</v>
      </c>
      <c r="E4" s="14" t="s">
        <v>4</v>
      </c>
      <c r="F4" s="9">
        <v>-2</v>
      </c>
    </row>
    <row r="5" spans="1:6" x14ac:dyDescent="0.45">
      <c r="A5" s="1">
        <f t="shared" ref="A5:A27" si="2">A4+10</f>
        <v>30</v>
      </c>
      <c r="B5" s="1">
        <f>$F$3+$F$4*A5</f>
        <v>540</v>
      </c>
      <c r="C5" s="1">
        <f>A5*B5</f>
        <v>16200</v>
      </c>
    </row>
    <row r="6" spans="1:6" x14ac:dyDescent="0.45">
      <c r="A6" s="1">
        <f t="shared" si="2"/>
        <v>40</v>
      </c>
      <c r="B6" s="1">
        <f t="shared" si="0"/>
        <v>520</v>
      </c>
      <c r="C6" s="1">
        <f t="shared" si="1"/>
        <v>20800</v>
      </c>
    </row>
    <row r="7" spans="1:6" x14ac:dyDescent="0.45">
      <c r="A7" s="1">
        <f t="shared" si="2"/>
        <v>50</v>
      </c>
      <c r="B7" s="1">
        <f t="shared" ref="B7:B27" si="3">$F$3+$F$4*A7</f>
        <v>500</v>
      </c>
      <c r="C7" s="1">
        <f t="shared" si="1"/>
        <v>25000</v>
      </c>
    </row>
    <row r="8" spans="1:6" x14ac:dyDescent="0.45">
      <c r="A8" s="1">
        <f t="shared" si="2"/>
        <v>60</v>
      </c>
      <c r="B8" s="1">
        <f t="shared" si="3"/>
        <v>480</v>
      </c>
      <c r="C8" s="1">
        <f t="shared" si="1"/>
        <v>28800</v>
      </c>
    </row>
    <row r="9" spans="1:6" x14ac:dyDescent="0.45">
      <c r="A9" s="1">
        <f t="shared" si="2"/>
        <v>70</v>
      </c>
      <c r="B9" s="1">
        <f t="shared" si="3"/>
        <v>460</v>
      </c>
      <c r="C9" s="1">
        <f t="shared" si="1"/>
        <v>32200</v>
      </c>
    </row>
    <row r="10" spans="1:6" x14ac:dyDescent="0.45">
      <c r="A10" s="1">
        <f t="shared" si="2"/>
        <v>80</v>
      </c>
      <c r="B10" s="1">
        <f t="shared" si="3"/>
        <v>440</v>
      </c>
      <c r="C10" s="1">
        <f t="shared" si="1"/>
        <v>35200</v>
      </c>
    </row>
    <row r="11" spans="1:6" x14ac:dyDescent="0.45">
      <c r="A11" s="1">
        <f t="shared" si="2"/>
        <v>90</v>
      </c>
      <c r="B11" s="1">
        <f t="shared" si="3"/>
        <v>420</v>
      </c>
      <c r="C11" s="1">
        <f t="shared" si="1"/>
        <v>37800</v>
      </c>
    </row>
    <row r="12" spans="1:6" x14ac:dyDescent="0.45">
      <c r="A12" s="1">
        <f t="shared" si="2"/>
        <v>100</v>
      </c>
      <c r="B12" s="1">
        <f t="shared" si="3"/>
        <v>400</v>
      </c>
      <c r="C12" s="1">
        <f t="shared" si="1"/>
        <v>40000</v>
      </c>
    </row>
    <row r="13" spans="1:6" x14ac:dyDescent="0.45">
      <c r="A13" s="1">
        <f t="shared" si="2"/>
        <v>110</v>
      </c>
      <c r="B13" s="1">
        <f t="shared" si="3"/>
        <v>380</v>
      </c>
      <c r="C13" s="1">
        <f t="shared" si="1"/>
        <v>41800</v>
      </c>
    </row>
    <row r="14" spans="1:6" x14ac:dyDescent="0.45">
      <c r="A14" s="1">
        <f t="shared" si="2"/>
        <v>120</v>
      </c>
      <c r="B14" s="1">
        <f t="shared" si="3"/>
        <v>360</v>
      </c>
      <c r="C14" s="1">
        <f t="shared" si="1"/>
        <v>43200</v>
      </c>
    </row>
    <row r="15" spans="1:6" x14ac:dyDescent="0.45">
      <c r="A15" s="1">
        <f>A14+10</f>
        <v>130</v>
      </c>
      <c r="B15" s="1">
        <f t="shared" si="3"/>
        <v>340</v>
      </c>
      <c r="C15" s="1">
        <f t="shared" si="1"/>
        <v>44200</v>
      </c>
    </row>
    <row r="16" spans="1:6" x14ac:dyDescent="0.45">
      <c r="A16" s="1">
        <f t="shared" si="2"/>
        <v>140</v>
      </c>
      <c r="B16" s="1">
        <f t="shared" si="3"/>
        <v>320</v>
      </c>
      <c r="C16" s="1">
        <f t="shared" si="1"/>
        <v>44800</v>
      </c>
    </row>
    <row r="17" spans="1:3" x14ac:dyDescent="0.45">
      <c r="A17" s="1">
        <f t="shared" si="2"/>
        <v>150</v>
      </c>
      <c r="B17" s="1">
        <f t="shared" si="3"/>
        <v>300</v>
      </c>
      <c r="C17" s="1">
        <f t="shared" si="1"/>
        <v>45000</v>
      </c>
    </row>
    <row r="18" spans="1:3" x14ac:dyDescent="0.45">
      <c r="A18" s="1">
        <f t="shared" si="2"/>
        <v>160</v>
      </c>
      <c r="B18" s="1">
        <f t="shared" si="3"/>
        <v>280</v>
      </c>
      <c r="C18" s="1">
        <f t="shared" si="1"/>
        <v>44800</v>
      </c>
    </row>
    <row r="19" spans="1:3" x14ac:dyDescent="0.45">
      <c r="A19" s="1">
        <f t="shared" si="2"/>
        <v>170</v>
      </c>
      <c r="B19" s="1">
        <f t="shared" si="3"/>
        <v>260</v>
      </c>
      <c r="C19" s="1">
        <f t="shared" si="1"/>
        <v>44200</v>
      </c>
    </row>
    <row r="20" spans="1:3" x14ac:dyDescent="0.45">
      <c r="A20" s="1">
        <f t="shared" si="2"/>
        <v>180</v>
      </c>
      <c r="B20" s="1">
        <f t="shared" si="3"/>
        <v>240</v>
      </c>
      <c r="C20" s="1">
        <f t="shared" si="1"/>
        <v>43200</v>
      </c>
    </row>
    <row r="21" spans="1:3" x14ac:dyDescent="0.45">
      <c r="A21" s="1">
        <f t="shared" si="2"/>
        <v>190</v>
      </c>
      <c r="B21" s="1">
        <f t="shared" si="3"/>
        <v>220</v>
      </c>
      <c r="C21" s="1">
        <f t="shared" si="1"/>
        <v>41800</v>
      </c>
    </row>
    <row r="22" spans="1:3" x14ac:dyDescent="0.45">
      <c r="A22" s="1">
        <f t="shared" si="2"/>
        <v>200</v>
      </c>
      <c r="B22" s="1">
        <f t="shared" si="3"/>
        <v>200</v>
      </c>
      <c r="C22" s="1">
        <f t="shared" si="1"/>
        <v>40000</v>
      </c>
    </row>
    <row r="23" spans="1:3" x14ac:dyDescent="0.45">
      <c r="A23" s="1">
        <f t="shared" si="2"/>
        <v>210</v>
      </c>
      <c r="B23" s="1">
        <f t="shared" si="3"/>
        <v>180</v>
      </c>
      <c r="C23" s="1">
        <f t="shared" si="1"/>
        <v>37800</v>
      </c>
    </row>
    <row r="24" spans="1:3" x14ac:dyDescent="0.45">
      <c r="A24" s="1">
        <f t="shared" si="2"/>
        <v>220</v>
      </c>
      <c r="B24" s="1">
        <f t="shared" si="3"/>
        <v>160</v>
      </c>
      <c r="C24" s="1">
        <f t="shared" si="1"/>
        <v>35200</v>
      </c>
    </row>
    <row r="25" spans="1:3" x14ac:dyDescent="0.45">
      <c r="A25" s="1">
        <f t="shared" si="2"/>
        <v>230</v>
      </c>
      <c r="B25" s="1">
        <f t="shared" si="3"/>
        <v>140</v>
      </c>
      <c r="C25" s="1">
        <f t="shared" si="1"/>
        <v>32200</v>
      </c>
    </row>
    <row r="26" spans="1:3" x14ac:dyDescent="0.45">
      <c r="A26" s="1">
        <f t="shared" si="2"/>
        <v>240</v>
      </c>
      <c r="B26" s="1">
        <f t="shared" si="3"/>
        <v>120</v>
      </c>
      <c r="C26" s="1">
        <f t="shared" si="1"/>
        <v>28800</v>
      </c>
    </row>
    <row r="27" spans="1:3" x14ac:dyDescent="0.45">
      <c r="A27" s="1">
        <f t="shared" si="2"/>
        <v>250</v>
      </c>
      <c r="B27" s="1">
        <f t="shared" si="3"/>
        <v>100</v>
      </c>
      <c r="C27" s="1">
        <f t="shared" si="1"/>
        <v>25000</v>
      </c>
    </row>
    <row r="28" spans="1:3" x14ac:dyDescent="0.45">
      <c r="A28" s="1">
        <f t="shared" ref="A28:A32" si="4">A27+10</f>
        <v>260</v>
      </c>
      <c r="B28" s="1">
        <f t="shared" ref="B28:B32" si="5">$F$3+$F$4*A28</f>
        <v>80</v>
      </c>
      <c r="C28" s="1">
        <f t="shared" ref="C28:C32" si="6">A28*B28</f>
        <v>20800</v>
      </c>
    </row>
    <row r="29" spans="1:3" x14ac:dyDescent="0.45">
      <c r="A29" s="1">
        <f t="shared" si="4"/>
        <v>270</v>
      </c>
      <c r="B29" s="1">
        <f t="shared" si="5"/>
        <v>60</v>
      </c>
      <c r="C29" s="1">
        <f t="shared" si="6"/>
        <v>16200</v>
      </c>
    </row>
    <row r="30" spans="1:3" x14ac:dyDescent="0.45">
      <c r="A30" s="1">
        <f t="shared" si="4"/>
        <v>280</v>
      </c>
      <c r="B30" s="1">
        <f t="shared" si="5"/>
        <v>40</v>
      </c>
      <c r="C30" s="1">
        <f t="shared" si="6"/>
        <v>11200</v>
      </c>
    </row>
    <row r="31" spans="1:3" x14ac:dyDescent="0.45">
      <c r="A31" s="1">
        <f t="shared" si="4"/>
        <v>290</v>
      </c>
      <c r="B31" s="1">
        <f t="shared" si="5"/>
        <v>20</v>
      </c>
      <c r="C31" s="1">
        <f t="shared" si="6"/>
        <v>5800</v>
      </c>
    </row>
    <row r="32" spans="1:3" x14ac:dyDescent="0.45">
      <c r="A32" s="1">
        <f t="shared" si="4"/>
        <v>300</v>
      </c>
      <c r="B32" s="1">
        <f t="shared" si="5"/>
        <v>0</v>
      </c>
      <c r="C32" s="1">
        <f t="shared" si="6"/>
        <v>0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5650-F9C0-4915-B28C-249D3C027D65}">
  <dimension ref="B2:N9"/>
  <sheetViews>
    <sheetView zoomScale="70" zoomScaleNormal="70" workbookViewId="0">
      <selection activeCell="R10" sqref="R10"/>
    </sheetView>
  </sheetViews>
  <sheetFormatPr defaultColWidth="10.81640625" defaultRowHeight="19.2" x14ac:dyDescent="0.45"/>
  <cols>
    <col min="1" max="1" width="2" style="2" customWidth="1"/>
    <col min="2" max="2" width="23.453125" style="2" customWidth="1"/>
    <col min="3" max="3" width="11" style="2" bestFit="1" customWidth="1"/>
    <col min="4" max="5" width="10.1796875" style="2" customWidth="1"/>
    <col min="6" max="6" width="11" style="2" bestFit="1" customWidth="1"/>
    <col min="7" max="7" width="11.7265625" style="2" customWidth="1"/>
    <col min="8" max="8" width="8.36328125" style="2" customWidth="1"/>
    <col min="9" max="9" width="23.6328125" style="2" customWidth="1"/>
    <col min="10" max="16384" width="10.81640625" style="2"/>
  </cols>
  <sheetData>
    <row r="2" spans="2:14" x14ac:dyDescent="0.45">
      <c r="B2" s="15" t="s">
        <v>5</v>
      </c>
      <c r="C2" s="16" t="s">
        <v>6</v>
      </c>
      <c r="G2" s="16" t="s">
        <v>7</v>
      </c>
      <c r="I2" s="15" t="s">
        <v>15</v>
      </c>
      <c r="J2" s="16" t="s">
        <v>6</v>
      </c>
      <c r="N2" s="16" t="s">
        <v>7</v>
      </c>
    </row>
    <row r="3" spans="2:14" x14ac:dyDescent="0.45"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J3" s="17" t="s">
        <v>8</v>
      </c>
      <c r="K3" s="17" t="s">
        <v>9</v>
      </c>
      <c r="L3" s="17" t="s">
        <v>10</v>
      </c>
      <c r="M3" s="17" t="s">
        <v>11</v>
      </c>
      <c r="N3" s="17" t="s">
        <v>12</v>
      </c>
    </row>
    <row r="4" spans="2:14" x14ac:dyDescent="0.45">
      <c r="C4" s="12">
        <v>150.00000000000003</v>
      </c>
      <c r="D4" s="3">
        <v>600</v>
      </c>
      <c r="E4" s="3">
        <v>-2</v>
      </c>
      <c r="F4" s="4">
        <f>D4+C4*E4</f>
        <v>299.99999999999994</v>
      </c>
      <c r="G4" s="10">
        <f>C4*F4</f>
        <v>45000</v>
      </c>
      <c r="H4" s="8"/>
      <c r="J4" s="11">
        <v>125</v>
      </c>
      <c r="K4" s="3">
        <v>600</v>
      </c>
      <c r="L4" s="3">
        <v>-2</v>
      </c>
      <c r="M4" s="4">
        <f>K4+J4*L4</f>
        <v>350</v>
      </c>
      <c r="N4" s="10">
        <f>J4*M4</f>
        <v>43750</v>
      </c>
    </row>
    <row r="5" spans="2:14" x14ac:dyDescent="0.45">
      <c r="C5" s="5"/>
      <c r="D5" s="6"/>
      <c r="E5" s="6"/>
      <c r="F5" s="7"/>
      <c r="J5" s="5"/>
      <c r="M5" s="7"/>
    </row>
    <row r="6" spans="2:14" x14ac:dyDescent="0.45">
      <c r="C6" s="5"/>
      <c r="D6" s="6"/>
      <c r="E6" s="6"/>
      <c r="F6" s="7"/>
      <c r="J6" s="17" t="s">
        <v>13</v>
      </c>
      <c r="K6" s="17" t="s">
        <v>14</v>
      </c>
    </row>
    <row r="7" spans="2:14" x14ac:dyDescent="0.45">
      <c r="C7" s="5"/>
      <c r="D7" s="6"/>
      <c r="E7" s="6"/>
      <c r="F7" s="7"/>
      <c r="J7" s="1">
        <v>50</v>
      </c>
      <c r="K7" s="1">
        <v>125</v>
      </c>
    </row>
    <row r="8" spans="2:14" x14ac:dyDescent="0.45">
      <c r="C8" s="5"/>
      <c r="D8" s="6"/>
      <c r="E8" s="6"/>
      <c r="F8" s="7"/>
    </row>
    <row r="9" spans="2:14" x14ac:dyDescent="0.45">
      <c r="C9" s="5"/>
      <c r="D9" s="6"/>
      <c r="E9" s="6"/>
      <c r="F9" s="7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수치 계산으로 최적해 탐색</vt:lpstr>
      <vt:lpstr>해 찾기로 최적해 탐색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田淵　豪</dc:creator>
  <cp:lastModifiedBy>박종성</cp:lastModifiedBy>
  <dcterms:created xsi:type="dcterms:W3CDTF">2020-12-22T01:56:33Z</dcterms:created>
  <dcterms:modified xsi:type="dcterms:W3CDTF">2025-03-29T05:18:55Z</dcterms:modified>
</cp:coreProperties>
</file>