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V:\8000. 개인\박종성\A&amp;O컨설팅팀 운영\24년\최적화 도서 번역\Excel로 배우는 수학적최적화\Excel 파일\"/>
    </mc:Choice>
  </mc:AlternateContent>
  <xr:revisionPtr revIDLastSave="0" documentId="13_ncr:20001_{4DCAD912-6D03-46E5-92B9-6D6CFBF128A5}" xr6:coauthVersionLast="47" xr6:coauthVersionMax="47" xr10:uidLastSave="{00000000-0000-0000-0000-000000000000}"/>
  <bookViews>
    <workbookView xWindow="-108" yWindow="-108" windowWidth="30936" windowHeight="12576" xr2:uid="{E8DA3B82-33FD-47F8-B2F2-75F8A5C5B25F}"/>
  </bookViews>
  <sheets>
    <sheet name="수치 계산으로 최적해 탐색" sheetId="6" r:id="rId1"/>
    <sheet name="해 찾기로 최적해 탐색" sheetId="5" r:id="rId2"/>
  </sheets>
  <definedNames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lhs1" localSheetId="1" hidden="1">'해 찾기로 최적해 탐색'!$J$4</definedName>
    <definedName name="solver_lhs2" localSheetId="1" hidden="1">'해 찾기로 최적해 탐색'!$J$4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pre" localSheetId="1" hidden="1">0.000001</definedName>
    <definedName name="solver_rbv" localSheetId="1" hidden="1">1</definedName>
    <definedName name="solver_rel1" localSheetId="1" hidden="1">1</definedName>
    <definedName name="solver_rel2" localSheetId="1" hidden="1">3</definedName>
    <definedName name="solver_rhs1" localSheetId="1" hidden="1">'해 찾기로 최적해 탐색'!$K$7</definedName>
    <definedName name="solver_rhs2" localSheetId="1" hidden="1">'해 찾기로 최적해 탐색'!$J$7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6" l="1"/>
  <c r="B5" i="6" s="1"/>
  <c r="C3" i="6"/>
  <c r="D3" i="6" s="1"/>
  <c r="F4" i="5"/>
  <c r="G4" i="5" s="1"/>
  <c r="M4" i="5"/>
  <c r="N4" i="5" s="1"/>
  <c r="B6" i="6" l="1"/>
  <c r="C5" i="6"/>
  <c r="D5" i="6" s="1"/>
  <c r="C4" i="6"/>
  <c r="D4" i="6" s="1"/>
  <c r="B7" i="6" l="1"/>
  <c r="C6" i="6"/>
  <c r="D6" i="6" s="1"/>
  <c r="B8" i="6" l="1"/>
  <c r="C7" i="6"/>
  <c r="D7" i="6" s="1"/>
  <c r="B9" i="6" l="1"/>
  <c r="C8" i="6"/>
  <c r="D8" i="6" s="1"/>
  <c r="B10" i="6" l="1"/>
  <c r="C9" i="6"/>
  <c r="D9" i="6" s="1"/>
  <c r="C10" i="6" l="1"/>
  <c r="D10" i="6" s="1"/>
  <c r="B11" i="6"/>
  <c r="B12" i="6" l="1"/>
  <c r="C11" i="6"/>
  <c r="D11" i="6" s="1"/>
  <c r="B13" i="6" l="1"/>
  <c r="C12" i="6"/>
  <c r="D12" i="6" s="1"/>
  <c r="B14" i="6" l="1"/>
  <c r="C13" i="6"/>
  <c r="D13" i="6" s="1"/>
  <c r="C14" i="6" l="1"/>
  <c r="D14" i="6" s="1"/>
  <c r="B15" i="6"/>
  <c r="B16" i="6" l="1"/>
  <c r="C15" i="6"/>
  <c r="D15" i="6" s="1"/>
  <c r="B17" i="6" l="1"/>
  <c r="C16" i="6"/>
  <c r="D16" i="6" s="1"/>
  <c r="B18" i="6" l="1"/>
  <c r="C17" i="6"/>
  <c r="D17" i="6" s="1"/>
  <c r="B19" i="6" l="1"/>
  <c r="C18" i="6"/>
  <c r="D18" i="6" s="1"/>
  <c r="B20" i="6" l="1"/>
  <c r="C19" i="6"/>
  <c r="D19" i="6" s="1"/>
  <c r="C20" i="6" l="1"/>
  <c r="B21" i="6"/>
  <c r="D20" i="6"/>
  <c r="C21" i="6" l="1"/>
  <c r="D21" i="6" s="1"/>
  <c r="B22" i="6"/>
  <c r="B23" i="6" l="1"/>
  <c r="C22" i="6"/>
  <c r="D22" i="6" s="1"/>
  <c r="C23" i="6" l="1"/>
  <c r="D23" i="6" s="1"/>
  <c r="B24" i="6"/>
  <c r="B25" i="6" l="1"/>
  <c r="C24" i="6"/>
  <c r="D24" i="6" s="1"/>
  <c r="C25" i="6" l="1"/>
  <c r="D25" i="6" s="1"/>
  <c r="B26" i="6"/>
  <c r="B27" i="6" l="1"/>
  <c r="C26" i="6"/>
  <c r="D26" i="6" s="1"/>
  <c r="B28" i="6" l="1"/>
  <c r="C27" i="6"/>
  <c r="D27" i="6" s="1"/>
  <c r="B29" i="6" l="1"/>
  <c r="C28" i="6"/>
  <c r="D28" i="6" s="1"/>
  <c r="C29" i="6" l="1"/>
  <c r="B30" i="6"/>
  <c r="D29" i="6"/>
  <c r="C30" i="6" l="1"/>
  <c r="D30" i="6"/>
  <c r="B31" i="6"/>
  <c r="B32" i="6" l="1"/>
  <c r="C31" i="6"/>
  <c r="D31" i="6" s="1"/>
  <c r="C32" i="6" l="1"/>
  <c r="B33" i="6"/>
  <c r="D32" i="6"/>
  <c r="C33" i="6" l="1"/>
  <c r="D33" i="6" s="1"/>
</calcChain>
</file>

<file path=xl/sharedStrings.xml><?xml version="1.0" encoding="utf-8"?>
<sst xmlns="http://schemas.openxmlformats.org/spreadsheetml/2006/main" count="23" uniqueCount="16">
  <si>
    <t>상품 가격</t>
    <rPh sb="0" eb="4">
      <t xml:space="preserve">ショウヒンタンカ </t>
    </rPh>
    <phoneticPr fontId="1"/>
  </si>
  <si>
    <t>판매량</t>
    <rPh sb="0" eb="2">
      <t xml:space="preserve">ハンバイ ウリアゲコスウ </t>
    </rPh>
    <phoneticPr fontId="1"/>
  </si>
  <si>
    <t>매출액</t>
    <rPh sb="0" eb="3">
      <t>ウリ</t>
    </rPh>
    <phoneticPr fontId="1"/>
  </si>
  <si>
    <t>절편 =</t>
    <rPh sb="0" eb="2">
      <t xml:space="preserve">セッペン </t>
    </rPh>
    <phoneticPr fontId="1"/>
  </si>
  <si>
    <t>기울기 =</t>
    <rPh sb="0" eb="1">
      <t xml:space="preserve">カタムキ </t>
    </rPh>
    <phoneticPr fontId="1"/>
  </si>
  <si>
    <r>
      <rPr>
        <u/>
        <sz val="12"/>
        <color theme="1"/>
        <rFont val="맑은 고딕"/>
        <family val="3"/>
        <charset val="129"/>
      </rPr>
      <t>（제약조건이</t>
    </r>
    <r>
      <rPr>
        <u/>
        <sz val="12"/>
        <color theme="1"/>
        <rFont val="Arial Narrow"/>
        <family val="2"/>
      </rPr>
      <t xml:space="preserve"> </t>
    </r>
    <r>
      <rPr>
        <u/>
        <sz val="12"/>
        <color theme="1"/>
        <rFont val="맑은 고딕"/>
        <family val="3"/>
        <charset val="129"/>
      </rPr>
      <t>없는</t>
    </r>
    <r>
      <rPr>
        <u/>
        <sz val="12"/>
        <color theme="1"/>
        <rFont val="Arial Narrow"/>
        <family val="2"/>
      </rPr>
      <t xml:space="preserve"> </t>
    </r>
    <r>
      <rPr>
        <u/>
        <sz val="12"/>
        <color theme="1"/>
        <rFont val="맑은 고딕"/>
        <family val="3"/>
        <charset val="129"/>
      </rPr>
      <t>경우）</t>
    </r>
    <rPh sb="1" eb="5">
      <t>セイｙ</t>
    </rPh>
    <phoneticPr fontId="1"/>
  </si>
  <si>
    <r>
      <rPr>
        <sz val="12"/>
        <color theme="1"/>
        <rFont val="맑은 고딕"/>
        <family val="3"/>
        <charset val="129"/>
      </rPr>
      <t>↓</t>
    </r>
    <r>
      <rPr>
        <sz val="12"/>
        <color theme="1"/>
        <rFont val="Arial Narrow"/>
        <family val="2"/>
      </rPr>
      <t xml:space="preserve"> </t>
    </r>
    <r>
      <rPr>
        <sz val="12"/>
        <color theme="1"/>
        <rFont val="맑은 고딕"/>
        <family val="3"/>
        <charset val="129"/>
      </rPr>
      <t>결정변수</t>
    </r>
    <rPh sb="2" eb="4">
      <t xml:space="preserve">ヘンスウ </t>
    </rPh>
    <phoneticPr fontId="1"/>
  </si>
  <si>
    <r>
      <rPr>
        <sz val="12"/>
        <color theme="1"/>
        <rFont val="맑은 고딕"/>
        <family val="3"/>
        <charset val="129"/>
      </rPr>
      <t>↓목적함수</t>
    </r>
    <rPh sb="0" eb="5">
      <t>モクｔ</t>
    </rPh>
    <phoneticPr fontId="1"/>
  </si>
  <si>
    <r>
      <rPr>
        <u/>
        <sz val="12"/>
        <color theme="1"/>
        <rFont val="맑은 고딕"/>
        <family val="3"/>
        <charset val="129"/>
      </rPr>
      <t>（제약조건이</t>
    </r>
    <r>
      <rPr>
        <u/>
        <sz val="12"/>
        <color theme="1"/>
        <rFont val="Arial Narrow"/>
        <family val="2"/>
      </rPr>
      <t xml:space="preserve"> </t>
    </r>
    <r>
      <rPr>
        <u/>
        <sz val="12"/>
        <color theme="1"/>
        <rFont val="맑은 고딕"/>
        <family val="3"/>
        <charset val="129"/>
      </rPr>
      <t>있는</t>
    </r>
    <r>
      <rPr>
        <u/>
        <sz val="12"/>
        <color theme="1"/>
        <rFont val="Arial Narrow"/>
        <family val="2"/>
      </rPr>
      <t xml:space="preserve"> </t>
    </r>
    <r>
      <rPr>
        <u/>
        <sz val="12"/>
        <color theme="1"/>
        <rFont val="맑은 고딕"/>
        <family val="3"/>
        <charset val="129"/>
      </rPr>
      <t>경우）</t>
    </r>
    <rPh sb="1" eb="5">
      <t>セイｙ</t>
    </rPh>
    <phoneticPr fontId="1"/>
  </si>
  <si>
    <r>
      <rPr>
        <sz val="12"/>
        <color theme="1"/>
        <rFont val="맑은 고딕"/>
        <family val="3"/>
        <charset val="129"/>
      </rPr>
      <t>상품</t>
    </r>
    <r>
      <rPr>
        <sz val="12"/>
        <color theme="1"/>
        <rFont val="Arial Narrow"/>
        <family val="2"/>
      </rPr>
      <t xml:space="preserve"> </t>
    </r>
    <r>
      <rPr>
        <sz val="12"/>
        <color theme="1"/>
        <rFont val="맑은 고딕"/>
        <family val="3"/>
        <charset val="129"/>
      </rPr>
      <t>가격</t>
    </r>
    <phoneticPr fontId="1"/>
  </si>
  <si>
    <r>
      <rPr>
        <sz val="12"/>
        <color theme="1"/>
        <rFont val="맑은 고딕"/>
        <family val="3"/>
        <charset val="129"/>
      </rPr>
      <t>절편</t>
    </r>
    <rPh sb="0" eb="2">
      <t xml:space="preserve">セッペｎ </t>
    </rPh>
    <phoneticPr fontId="1"/>
  </si>
  <si>
    <r>
      <rPr>
        <sz val="12"/>
        <color theme="1"/>
        <rFont val="맑은 고딕"/>
        <family val="3"/>
        <charset val="129"/>
      </rPr>
      <t>기울기</t>
    </r>
    <rPh sb="0" eb="1">
      <t xml:space="preserve">カタムキ </t>
    </rPh>
    <phoneticPr fontId="1"/>
  </si>
  <si>
    <r>
      <rPr>
        <sz val="12"/>
        <color theme="1"/>
        <rFont val="맑은 고딕"/>
        <family val="3"/>
        <charset val="129"/>
      </rPr>
      <t>판매량</t>
    </r>
    <rPh sb="0" eb="2">
      <t xml:space="preserve">ハンバイ コスウ </t>
    </rPh>
    <phoneticPr fontId="1"/>
  </si>
  <si>
    <r>
      <rPr>
        <sz val="12"/>
        <color theme="1"/>
        <rFont val="맑은 고딕"/>
        <family val="3"/>
        <charset val="129"/>
      </rPr>
      <t>매출액</t>
    </r>
    <rPh sb="0" eb="1">
      <t xml:space="preserve">ウリアゲ キンガク </t>
    </rPh>
    <phoneticPr fontId="1"/>
  </si>
  <si>
    <r>
      <rPr>
        <sz val="12"/>
        <color theme="1"/>
        <rFont val="맑은 고딕"/>
        <family val="3"/>
        <charset val="129"/>
      </rPr>
      <t>하한</t>
    </r>
    <rPh sb="0" eb="2">
      <t xml:space="preserve">カゲｎ </t>
    </rPh>
    <phoneticPr fontId="1"/>
  </si>
  <si>
    <r>
      <rPr>
        <sz val="12"/>
        <color theme="1"/>
        <rFont val="맑은 고딕"/>
        <family val="3"/>
        <charset val="129"/>
      </rPr>
      <t>상한</t>
    </r>
    <rPh sb="0" eb="2">
      <t xml:space="preserve">ジョウゲン 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</si>
</sst>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Arial Narrow"/>
      <family val="2"/>
    </font>
    <font>
      <sz val="12"/>
      <color theme="1"/>
      <name val="맑은 고딕"/>
      <family val="3"/>
      <charset val="129"/>
    </font>
    <font>
      <b/>
      <sz val="12"/>
      <color theme="1"/>
      <name val="Arial Narrow"/>
      <family val="2"/>
    </font>
    <font>
      <u/>
      <sz val="12"/>
      <color theme="1"/>
      <name val="Arial Narrow"/>
      <family val="2"/>
    </font>
    <font>
      <u/>
      <sz val="12"/>
      <color theme="1"/>
      <name val="맑은 고딕"/>
      <family val="3"/>
      <charset val="129"/>
    </font>
    <font>
      <b/>
      <sz val="12"/>
      <name val="Arial Narrow"/>
      <family val="2"/>
    </font>
    <font>
      <sz val="12"/>
      <color rgb="FF000000"/>
      <name val="Arial Narrow"/>
      <family val="2"/>
    </font>
    <font>
      <sz val="12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7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1" fontId="9" fillId="2" borderId="1" xfId="0" applyNumberFormat="1" applyFont="1" applyFill="1" applyBorder="1">
      <alignment vertical="center"/>
    </xf>
    <xf numFmtId="0" fontId="10" fillId="0" borderId="1" xfId="0" applyFont="1" applyBorder="1">
      <alignment vertical="center"/>
    </xf>
    <xf numFmtId="1" fontId="4" fillId="0" borderId="1" xfId="0" applyNumberFormat="1" applyFont="1" applyBorder="1">
      <alignment vertical="center"/>
    </xf>
    <xf numFmtId="0" fontId="6" fillId="2" borderId="1" xfId="0" applyFont="1" applyFill="1" applyBorder="1">
      <alignment vertical="center"/>
    </xf>
    <xf numFmtId="0" fontId="11" fillId="0" borderId="0" xfId="0" applyFont="1">
      <alignment vertical="center"/>
    </xf>
    <xf numFmtId="1" fontId="11" fillId="0" borderId="0" xfId="0" applyNumberFormat="1" applyFont="1">
      <alignment vertical="center"/>
    </xf>
    <xf numFmtId="0" fontId="10" fillId="0" borderId="0" xfId="0" applyFont="1">
      <alignment vertical="center"/>
    </xf>
    <xf numFmtId="1" fontId="4" fillId="0" borderId="0" xfId="0" applyNumberFormat="1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1400" b="1">
                <a:latin typeface="+mn-ea"/>
                <a:ea typeface="+mn-ea"/>
              </a:rPr>
              <a:t>상품 가격과 매출액의 상관관계</a:t>
            </a:r>
            <a:endParaRPr lang="ja-JP" altLang="en-US" sz="1400" b="1">
              <a:latin typeface="+mn-ea"/>
              <a:ea typeface="+mn-ea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3670877292974098"/>
          <c:y val="0.10987468671679199"/>
          <c:w val="0.83282306076807278"/>
          <c:h val="0.7664576796321511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'수치 계산으로 최적해 탐색'!$D$2</c:f>
              <c:strCache>
                <c:ptCount val="1"/>
                <c:pt idx="0">
                  <c:v>매출액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Pt>
            <c:idx val="15"/>
            <c:marker>
              <c:symbol val="circle"/>
              <c:size val="10"/>
              <c:spPr>
                <a:solidFill>
                  <a:srgbClr val="00B050"/>
                </a:solidFill>
                <a:ln w="9525">
                  <a:solidFill>
                    <a:schemeClr val="accent6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6CFB-0148-9D5F-FE8D59E101F2}"/>
              </c:ext>
            </c:extLst>
          </c:dPt>
          <c:xVal>
            <c:numRef>
              <c:f>'수치 계산으로 최적해 탐색'!$B$3:$B$56</c:f>
              <c:numCache>
                <c:formatCode>General</c:formatCode>
                <c:ptCount val="54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</c:numCache>
            </c:numRef>
          </c:xVal>
          <c:yVal>
            <c:numRef>
              <c:f>'수치 계산으로 최적해 탐색'!$D$3:$D$56</c:f>
              <c:numCache>
                <c:formatCode>General</c:formatCode>
                <c:ptCount val="54"/>
                <c:pt idx="0">
                  <c:v>0</c:v>
                </c:pt>
                <c:pt idx="1">
                  <c:v>5800</c:v>
                </c:pt>
                <c:pt idx="2">
                  <c:v>11200</c:v>
                </c:pt>
                <c:pt idx="3">
                  <c:v>16200</c:v>
                </c:pt>
                <c:pt idx="4">
                  <c:v>20800</c:v>
                </c:pt>
                <c:pt idx="5">
                  <c:v>25000</c:v>
                </c:pt>
                <c:pt idx="6">
                  <c:v>28800</c:v>
                </c:pt>
                <c:pt idx="7">
                  <c:v>32200</c:v>
                </c:pt>
                <c:pt idx="8">
                  <c:v>35200</c:v>
                </c:pt>
                <c:pt idx="9">
                  <c:v>37800</c:v>
                </c:pt>
                <c:pt idx="10">
                  <c:v>40000</c:v>
                </c:pt>
                <c:pt idx="11">
                  <c:v>41800</c:v>
                </c:pt>
                <c:pt idx="12">
                  <c:v>43200</c:v>
                </c:pt>
                <c:pt idx="13">
                  <c:v>44200</c:v>
                </c:pt>
                <c:pt idx="14">
                  <c:v>44800</c:v>
                </c:pt>
                <c:pt idx="15">
                  <c:v>45000</c:v>
                </c:pt>
                <c:pt idx="16">
                  <c:v>44800</c:v>
                </c:pt>
                <c:pt idx="17">
                  <c:v>44200</c:v>
                </c:pt>
                <c:pt idx="18">
                  <c:v>43200</c:v>
                </c:pt>
                <c:pt idx="19">
                  <c:v>41800</c:v>
                </c:pt>
                <c:pt idx="20">
                  <c:v>40000</c:v>
                </c:pt>
                <c:pt idx="21">
                  <c:v>37800</c:v>
                </c:pt>
                <c:pt idx="22">
                  <c:v>35200</c:v>
                </c:pt>
                <c:pt idx="23">
                  <c:v>32200</c:v>
                </c:pt>
                <c:pt idx="24">
                  <c:v>28800</c:v>
                </c:pt>
                <c:pt idx="25">
                  <c:v>25000</c:v>
                </c:pt>
                <c:pt idx="26">
                  <c:v>20800</c:v>
                </c:pt>
                <c:pt idx="27">
                  <c:v>16200</c:v>
                </c:pt>
                <c:pt idx="28">
                  <c:v>11200</c:v>
                </c:pt>
                <c:pt idx="29">
                  <c:v>5800</c:v>
                </c:pt>
                <c:pt idx="3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F9-4C42-823C-99212A6D50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0756927"/>
        <c:axId val="1305597519"/>
      </c:scatterChart>
      <c:valAx>
        <c:axId val="1780756927"/>
        <c:scaling>
          <c:orientation val="minMax"/>
          <c:max val="3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ea"/>
                    <a:ea typeface="+mn-ea"/>
                    <a:cs typeface="+mn-cs"/>
                  </a:defRPr>
                </a:pPr>
                <a:r>
                  <a:rPr lang="ko-KR" altLang="en-US" sz="1400" b="1">
                    <a:latin typeface="+mn-ea"/>
                    <a:ea typeface="+mn-ea"/>
                  </a:rPr>
                  <a:t>상품 가격</a:t>
                </a:r>
                <a:endParaRPr lang="en-US" altLang="ko-KR" sz="1400" b="1">
                  <a:latin typeface="+mn-ea"/>
                  <a:ea typeface="+mn-ea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ja-JP"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ea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Meiryo UI" panose="020B0604030504040204" pitchFamily="34" charset="-128"/>
                <a:cs typeface="+mn-cs"/>
              </a:defRPr>
            </a:pPr>
            <a:endParaRPr lang="ko-KR"/>
          </a:p>
        </c:txPr>
        <c:crossAx val="1305597519"/>
        <c:crosses val="autoZero"/>
        <c:crossBetween val="midCat"/>
      </c:valAx>
      <c:valAx>
        <c:axId val="1305597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lang="ja-JP"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sz="1400" b="1">
                    <a:latin typeface="+mn-ea"/>
                    <a:ea typeface="+mn-ea"/>
                  </a:rPr>
                  <a:t>매출액</a:t>
                </a:r>
                <a:endParaRPr lang="ja-JP" altLang="en-US" sz="1400" b="1">
                  <a:latin typeface="+mn-ea"/>
                  <a:ea typeface="+mn-ea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lang="ja-JP"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&quot;₩&quot;#,##0_);[Red]\(&quot;₩&quot;#,##0\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Meiryo UI" panose="020B0604030504040204" pitchFamily="34" charset="-128"/>
                <a:cs typeface="+mn-cs"/>
              </a:defRPr>
            </a:pPr>
            <a:endParaRPr lang="ko-KR"/>
          </a:p>
        </c:txPr>
        <c:crossAx val="17807569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ko-KR" altLang="en-US"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ea"/>
                <a:ea typeface="+mn-ea"/>
                <a:cs typeface="+mn-cs"/>
              </a:defRPr>
            </a:pPr>
            <a:r>
              <a:rPr lang="ko-KR" altLang="en-US"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ea"/>
                <a:ea typeface="+mn-ea"/>
                <a:cs typeface="+mn-cs"/>
              </a:rPr>
              <a:t>상품 가격과 판매량의 상관관계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ko-KR" altLang="en-US" sz="1400" b="1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ea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9.7819277670731453E-2"/>
          <c:y val="0.108575"/>
          <c:w val="0.87410830333855793"/>
          <c:h val="0.7673543307086613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'수치 계산으로 최적해 탐색'!$C$2</c:f>
              <c:strCache>
                <c:ptCount val="1"/>
                <c:pt idx="0">
                  <c:v>판매량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'수치 계산으로 최적해 탐색'!$B$3:$B$33</c:f>
              <c:numCache>
                <c:formatCode>General</c:formatCode>
                <c:ptCount val="3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</c:numCache>
            </c:numRef>
          </c:xVal>
          <c:yVal>
            <c:numRef>
              <c:f>'수치 계산으로 최적해 탐색'!$C$3:$C$33</c:f>
              <c:numCache>
                <c:formatCode>General</c:formatCode>
                <c:ptCount val="31"/>
                <c:pt idx="0">
                  <c:v>600</c:v>
                </c:pt>
                <c:pt idx="1">
                  <c:v>580</c:v>
                </c:pt>
                <c:pt idx="2">
                  <c:v>560</c:v>
                </c:pt>
                <c:pt idx="3">
                  <c:v>540</c:v>
                </c:pt>
                <c:pt idx="4">
                  <c:v>520</c:v>
                </c:pt>
                <c:pt idx="5">
                  <c:v>500</c:v>
                </c:pt>
                <c:pt idx="6">
                  <c:v>480</c:v>
                </c:pt>
                <c:pt idx="7">
                  <c:v>460</c:v>
                </c:pt>
                <c:pt idx="8">
                  <c:v>440</c:v>
                </c:pt>
                <c:pt idx="9">
                  <c:v>420</c:v>
                </c:pt>
                <c:pt idx="10">
                  <c:v>400</c:v>
                </c:pt>
                <c:pt idx="11">
                  <c:v>380</c:v>
                </c:pt>
                <c:pt idx="12">
                  <c:v>360</c:v>
                </c:pt>
                <c:pt idx="13">
                  <c:v>340</c:v>
                </c:pt>
                <c:pt idx="14">
                  <c:v>320</c:v>
                </c:pt>
                <c:pt idx="15">
                  <c:v>300</c:v>
                </c:pt>
                <c:pt idx="16">
                  <c:v>280</c:v>
                </c:pt>
                <c:pt idx="17">
                  <c:v>260</c:v>
                </c:pt>
                <c:pt idx="18">
                  <c:v>240</c:v>
                </c:pt>
                <c:pt idx="19">
                  <c:v>220</c:v>
                </c:pt>
                <c:pt idx="20">
                  <c:v>200</c:v>
                </c:pt>
                <c:pt idx="21">
                  <c:v>180</c:v>
                </c:pt>
                <c:pt idx="22">
                  <c:v>160</c:v>
                </c:pt>
                <c:pt idx="23">
                  <c:v>140</c:v>
                </c:pt>
                <c:pt idx="24">
                  <c:v>120</c:v>
                </c:pt>
                <c:pt idx="25">
                  <c:v>100</c:v>
                </c:pt>
                <c:pt idx="26">
                  <c:v>80</c:v>
                </c:pt>
                <c:pt idx="27">
                  <c:v>60</c:v>
                </c:pt>
                <c:pt idx="28">
                  <c:v>40</c:v>
                </c:pt>
                <c:pt idx="29">
                  <c:v>20</c:v>
                </c:pt>
                <c:pt idx="3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5F-B74F-B1D0-88AA9E7BC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0756927"/>
        <c:axId val="1305597519"/>
      </c:scatterChart>
      <c:valAx>
        <c:axId val="1780756927"/>
        <c:scaling>
          <c:orientation val="minMax"/>
          <c:max val="3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ko-KR" alt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ea"/>
                    <a:ea typeface="+mn-ea"/>
                    <a:cs typeface="+mn-cs"/>
                  </a:defRPr>
                </a:pPr>
                <a:r>
                  <a:rPr lang="ko-KR" alt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ea"/>
                    <a:ea typeface="+mn-ea"/>
                    <a:cs typeface="+mn-cs"/>
                  </a:rPr>
                  <a:t>상품 가격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ko-KR" altLang="en-US" sz="14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ea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altLang="ko-KR"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Meiryo UI" panose="020B0604030504040204" pitchFamily="34" charset="-128"/>
                <a:cs typeface="+mn-cs"/>
              </a:defRPr>
            </a:pPr>
            <a:endParaRPr lang="ko-KR"/>
          </a:p>
        </c:txPr>
        <c:crossAx val="1305597519"/>
        <c:crosses val="autoZero"/>
        <c:crossBetween val="midCat"/>
      </c:valAx>
      <c:valAx>
        <c:axId val="1305597519"/>
        <c:scaling>
          <c:orientation val="minMax"/>
          <c:max val="7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 algn="ctr" rtl="0">
                  <a:defRPr lang="ko-KR" alt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ea"/>
                    <a:ea typeface="+mn-ea"/>
                    <a:cs typeface="+mn-cs"/>
                  </a:defRPr>
                </a:pPr>
                <a:r>
                  <a:rPr lang="ko-KR" altLang="en-US" sz="14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ea"/>
                    <a:ea typeface="+mn-ea"/>
                    <a:cs typeface="+mn-cs"/>
                  </a:rPr>
                  <a:t>판매량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 algn="ctr" rtl="0">
                <a:defRPr lang="ko-KR" altLang="en-US" sz="14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ea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altLang="ko-KR"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Meiryo UI" panose="020B0604030504040204" pitchFamily="34" charset="-128"/>
                <a:cs typeface="+mn-cs"/>
              </a:defRPr>
            </a:pPr>
            <a:endParaRPr lang="ko-KR"/>
          </a:p>
        </c:txPr>
        <c:crossAx val="17807569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24</xdr:row>
      <xdr:rowOff>63500</xdr:rowOff>
    </xdr:from>
    <xdr:to>
      <xdr:col>16</xdr:col>
      <xdr:colOff>469900</xdr:colOff>
      <xdr:row>44</xdr:row>
      <xdr:rowOff>50800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0A69F96-33E1-EE4A-9397-4E5854FE9E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25400</xdr:colOff>
      <xdr:row>3</xdr:row>
      <xdr:rowOff>0</xdr:rowOff>
    </xdr:from>
    <xdr:to>
      <xdr:col>16</xdr:col>
      <xdr:colOff>476250</xdr:colOff>
      <xdr:row>23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4F70E9C9-C718-774F-8FB9-4BF21A52C3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</xdr:row>
      <xdr:rowOff>13855</xdr:rowOff>
    </xdr:from>
    <xdr:to>
      <xdr:col>8</xdr:col>
      <xdr:colOff>313596</xdr:colOff>
      <xdr:row>34</xdr:row>
      <xdr:rowOff>168091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736409D6-CFC6-4674-5382-363EB1DF0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891" y="1731819"/>
          <a:ext cx="5578323" cy="5197290"/>
        </a:xfrm>
        <a:prstGeom prst="rect">
          <a:avLst/>
        </a:prstGeom>
      </xdr:spPr>
    </xdr:pic>
    <xdr:clientData/>
  </xdr:twoCellAnchor>
  <xdr:twoCellAnchor editAs="oneCell">
    <xdr:from>
      <xdr:col>9</xdr:col>
      <xdr:colOff>13855</xdr:colOff>
      <xdr:row>8</xdr:row>
      <xdr:rowOff>13853</xdr:rowOff>
    </xdr:from>
    <xdr:to>
      <xdr:col>15</xdr:col>
      <xdr:colOff>188906</xdr:colOff>
      <xdr:row>34</xdr:row>
      <xdr:rowOff>168089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62259B7B-410F-FE5C-86AE-A54B5827D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9528" y="1731817"/>
          <a:ext cx="5578323" cy="519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BCA6E-7889-1D42-882A-3B8F190B64D6}">
  <dimension ref="B2:G33"/>
  <sheetViews>
    <sheetView showGridLines="0" tabSelected="1" zoomScale="85" zoomScaleNormal="85" workbookViewId="0">
      <selection activeCell="G8" sqref="G8"/>
    </sheetView>
  </sheetViews>
  <sheetFormatPr defaultColWidth="10.7265625" defaultRowHeight="19.2" x14ac:dyDescent="0.45"/>
  <cols>
    <col min="1" max="4" width="10.7265625" style="2"/>
    <col min="5" max="5" width="2.54296875" style="2" customWidth="1"/>
    <col min="6" max="6" width="10" style="2" bestFit="1" customWidth="1"/>
    <col min="7" max="7" width="7.36328125" style="2" customWidth="1"/>
    <col min="8" max="8" width="3.36328125" style="2" customWidth="1"/>
    <col min="9" max="16384" width="10.7265625" style="2"/>
  </cols>
  <sheetData>
    <row r="2" spans="2:7" x14ac:dyDescent="0.45">
      <c r="B2" s="1" t="s">
        <v>0</v>
      </c>
      <c r="C2" s="1" t="s">
        <v>1</v>
      </c>
      <c r="D2" s="1" t="s">
        <v>2</v>
      </c>
    </row>
    <row r="3" spans="2:7" x14ac:dyDescent="0.45">
      <c r="B3" s="3">
        <v>0</v>
      </c>
      <c r="C3" s="3">
        <f t="shared" ref="C3:C33" si="0">$G$4+$G$5*B3</f>
        <v>600</v>
      </c>
      <c r="D3" s="3">
        <f>B3*C3</f>
        <v>0</v>
      </c>
    </row>
    <row r="4" spans="2:7" x14ac:dyDescent="0.45">
      <c r="B4" s="3">
        <f>B3+10</f>
        <v>10</v>
      </c>
      <c r="C4" s="3">
        <f t="shared" si="0"/>
        <v>580</v>
      </c>
      <c r="D4" s="3">
        <f t="shared" ref="D4:D33" si="1">B4*C4</f>
        <v>5800</v>
      </c>
      <c r="F4" s="3" t="s">
        <v>3</v>
      </c>
      <c r="G4" s="4">
        <v>600</v>
      </c>
    </row>
    <row r="5" spans="2:7" x14ac:dyDescent="0.45">
      <c r="B5" s="3">
        <f>B4+10</f>
        <v>20</v>
      </c>
      <c r="C5" s="3">
        <f>$G$4+$G$5*B5</f>
        <v>560</v>
      </c>
      <c r="D5" s="3">
        <f t="shared" si="1"/>
        <v>11200</v>
      </c>
      <c r="F5" s="3" t="s">
        <v>4</v>
      </c>
      <c r="G5" s="4">
        <v>-2</v>
      </c>
    </row>
    <row r="6" spans="2:7" x14ac:dyDescent="0.45">
      <c r="B6" s="3">
        <f t="shared" ref="B6:B33" si="2">B5+10</f>
        <v>30</v>
      </c>
      <c r="C6" s="3">
        <f t="shared" si="0"/>
        <v>540</v>
      </c>
      <c r="D6" s="3">
        <f>B6*C6</f>
        <v>16200</v>
      </c>
    </row>
    <row r="7" spans="2:7" x14ac:dyDescent="0.45">
      <c r="B7" s="3">
        <f t="shared" si="2"/>
        <v>40</v>
      </c>
      <c r="C7" s="3">
        <f t="shared" si="0"/>
        <v>520</v>
      </c>
      <c r="D7" s="3">
        <f t="shared" si="1"/>
        <v>20800</v>
      </c>
    </row>
    <row r="8" spans="2:7" x14ac:dyDescent="0.45">
      <c r="B8" s="3">
        <f t="shared" si="2"/>
        <v>50</v>
      </c>
      <c r="C8" s="3">
        <f t="shared" si="0"/>
        <v>500</v>
      </c>
      <c r="D8" s="3">
        <f t="shared" si="1"/>
        <v>25000</v>
      </c>
    </row>
    <row r="9" spans="2:7" x14ac:dyDescent="0.45">
      <c r="B9" s="3">
        <f t="shared" si="2"/>
        <v>60</v>
      </c>
      <c r="C9" s="3">
        <f t="shared" si="0"/>
        <v>480</v>
      </c>
      <c r="D9" s="3">
        <f t="shared" si="1"/>
        <v>28800</v>
      </c>
    </row>
    <row r="10" spans="2:7" x14ac:dyDescent="0.45">
      <c r="B10" s="3">
        <f t="shared" si="2"/>
        <v>70</v>
      </c>
      <c r="C10" s="3">
        <f>$G$4+$G$5*B10</f>
        <v>460</v>
      </c>
      <c r="D10" s="3">
        <f t="shared" si="1"/>
        <v>32200</v>
      </c>
    </row>
    <row r="11" spans="2:7" x14ac:dyDescent="0.45">
      <c r="B11" s="3">
        <f t="shared" si="2"/>
        <v>80</v>
      </c>
      <c r="C11" s="3">
        <f t="shared" si="0"/>
        <v>440</v>
      </c>
      <c r="D11" s="3">
        <f t="shared" si="1"/>
        <v>35200</v>
      </c>
    </row>
    <row r="12" spans="2:7" x14ac:dyDescent="0.45">
      <c r="B12" s="3">
        <f t="shared" si="2"/>
        <v>90</v>
      </c>
      <c r="C12" s="3">
        <f t="shared" si="0"/>
        <v>420</v>
      </c>
      <c r="D12" s="3">
        <f t="shared" si="1"/>
        <v>37800</v>
      </c>
    </row>
    <row r="13" spans="2:7" x14ac:dyDescent="0.45">
      <c r="B13" s="3">
        <f t="shared" si="2"/>
        <v>100</v>
      </c>
      <c r="C13" s="3">
        <f t="shared" si="0"/>
        <v>400</v>
      </c>
      <c r="D13" s="3">
        <f t="shared" si="1"/>
        <v>40000</v>
      </c>
    </row>
    <row r="14" spans="2:7" x14ac:dyDescent="0.45">
      <c r="B14" s="3">
        <f t="shared" si="2"/>
        <v>110</v>
      </c>
      <c r="C14" s="3">
        <f t="shared" si="0"/>
        <v>380</v>
      </c>
      <c r="D14" s="3">
        <f t="shared" si="1"/>
        <v>41800</v>
      </c>
    </row>
    <row r="15" spans="2:7" x14ac:dyDescent="0.45">
      <c r="B15" s="3">
        <f t="shared" si="2"/>
        <v>120</v>
      </c>
      <c r="C15" s="3">
        <f t="shared" si="0"/>
        <v>360</v>
      </c>
      <c r="D15" s="3">
        <f t="shared" si="1"/>
        <v>43200</v>
      </c>
    </row>
    <row r="16" spans="2:7" x14ac:dyDescent="0.45">
      <c r="B16" s="3">
        <f>B15+10</f>
        <v>130</v>
      </c>
      <c r="C16" s="3">
        <f t="shared" si="0"/>
        <v>340</v>
      </c>
      <c r="D16" s="3">
        <f t="shared" si="1"/>
        <v>44200</v>
      </c>
    </row>
    <row r="17" spans="2:4" x14ac:dyDescent="0.45">
      <c r="B17" s="3">
        <f t="shared" si="2"/>
        <v>140</v>
      </c>
      <c r="C17" s="3">
        <f t="shared" si="0"/>
        <v>320</v>
      </c>
      <c r="D17" s="3">
        <f t="shared" si="1"/>
        <v>44800</v>
      </c>
    </row>
    <row r="18" spans="2:4" x14ac:dyDescent="0.45">
      <c r="B18" s="3">
        <f t="shared" si="2"/>
        <v>150</v>
      </c>
      <c r="C18" s="3">
        <f t="shared" si="0"/>
        <v>300</v>
      </c>
      <c r="D18" s="3">
        <f t="shared" si="1"/>
        <v>45000</v>
      </c>
    </row>
    <row r="19" spans="2:4" x14ac:dyDescent="0.45">
      <c r="B19" s="3">
        <f t="shared" si="2"/>
        <v>160</v>
      </c>
      <c r="C19" s="3">
        <f t="shared" si="0"/>
        <v>280</v>
      </c>
      <c r="D19" s="3">
        <f t="shared" si="1"/>
        <v>44800</v>
      </c>
    </row>
    <row r="20" spans="2:4" x14ac:dyDescent="0.45">
      <c r="B20" s="3">
        <f t="shared" si="2"/>
        <v>170</v>
      </c>
      <c r="C20" s="3">
        <f t="shared" si="0"/>
        <v>260</v>
      </c>
      <c r="D20" s="3">
        <f t="shared" si="1"/>
        <v>44200</v>
      </c>
    </row>
    <row r="21" spans="2:4" x14ac:dyDescent="0.45">
      <c r="B21" s="3">
        <f t="shared" si="2"/>
        <v>180</v>
      </c>
      <c r="C21" s="3">
        <f t="shared" si="0"/>
        <v>240</v>
      </c>
      <c r="D21" s="3">
        <f t="shared" si="1"/>
        <v>43200</v>
      </c>
    </row>
    <row r="22" spans="2:4" x14ac:dyDescent="0.45">
      <c r="B22" s="3">
        <f t="shared" si="2"/>
        <v>190</v>
      </c>
      <c r="C22" s="3">
        <f t="shared" si="0"/>
        <v>220</v>
      </c>
      <c r="D22" s="3">
        <f t="shared" si="1"/>
        <v>41800</v>
      </c>
    </row>
    <row r="23" spans="2:4" x14ac:dyDescent="0.45">
      <c r="B23" s="3">
        <f t="shared" si="2"/>
        <v>200</v>
      </c>
      <c r="C23" s="3">
        <f t="shared" si="0"/>
        <v>200</v>
      </c>
      <c r="D23" s="3">
        <f t="shared" si="1"/>
        <v>40000</v>
      </c>
    </row>
    <row r="24" spans="2:4" x14ac:dyDescent="0.45">
      <c r="B24" s="3">
        <f t="shared" si="2"/>
        <v>210</v>
      </c>
      <c r="C24" s="3">
        <f t="shared" si="0"/>
        <v>180</v>
      </c>
      <c r="D24" s="3">
        <f t="shared" si="1"/>
        <v>37800</v>
      </c>
    </row>
    <row r="25" spans="2:4" x14ac:dyDescent="0.45">
      <c r="B25" s="3">
        <f t="shared" si="2"/>
        <v>220</v>
      </c>
      <c r="C25" s="3">
        <f t="shared" si="0"/>
        <v>160</v>
      </c>
      <c r="D25" s="3">
        <f t="shared" si="1"/>
        <v>35200</v>
      </c>
    </row>
    <row r="26" spans="2:4" x14ac:dyDescent="0.45">
      <c r="B26" s="3">
        <f t="shared" si="2"/>
        <v>230</v>
      </c>
      <c r="C26" s="3">
        <f t="shared" si="0"/>
        <v>140</v>
      </c>
      <c r="D26" s="3">
        <f t="shared" si="1"/>
        <v>32200</v>
      </c>
    </row>
    <row r="27" spans="2:4" x14ac:dyDescent="0.45">
      <c r="B27" s="3">
        <f t="shared" si="2"/>
        <v>240</v>
      </c>
      <c r="C27" s="3">
        <f t="shared" si="0"/>
        <v>120</v>
      </c>
      <c r="D27" s="3">
        <f t="shared" si="1"/>
        <v>28800</v>
      </c>
    </row>
    <row r="28" spans="2:4" x14ac:dyDescent="0.45">
      <c r="B28" s="3">
        <f t="shared" si="2"/>
        <v>250</v>
      </c>
      <c r="C28" s="3">
        <f t="shared" si="0"/>
        <v>100</v>
      </c>
      <c r="D28" s="3">
        <f t="shared" si="1"/>
        <v>25000</v>
      </c>
    </row>
    <row r="29" spans="2:4" x14ac:dyDescent="0.45">
      <c r="B29" s="3">
        <f t="shared" si="2"/>
        <v>260</v>
      </c>
      <c r="C29" s="3">
        <f t="shared" si="0"/>
        <v>80</v>
      </c>
      <c r="D29" s="3">
        <f t="shared" si="1"/>
        <v>20800</v>
      </c>
    </row>
    <row r="30" spans="2:4" x14ac:dyDescent="0.45">
      <c r="B30" s="3">
        <f t="shared" si="2"/>
        <v>270</v>
      </c>
      <c r="C30" s="3">
        <f t="shared" si="0"/>
        <v>60</v>
      </c>
      <c r="D30" s="3">
        <f t="shared" si="1"/>
        <v>16200</v>
      </c>
    </row>
    <row r="31" spans="2:4" x14ac:dyDescent="0.45">
      <c r="B31" s="3">
        <f t="shared" si="2"/>
        <v>280</v>
      </c>
      <c r="C31" s="3">
        <f t="shared" si="0"/>
        <v>40</v>
      </c>
      <c r="D31" s="3">
        <f t="shared" si="1"/>
        <v>11200</v>
      </c>
    </row>
    <row r="32" spans="2:4" x14ac:dyDescent="0.45">
      <c r="B32" s="3">
        <f t="shared" si="2"/>
        <v>290</v>
      </c>
      <c r="C32" s="3">
        <f t="shared" si="0"/>
        <v>20</v>
      </c>
      <c r="D32" s="3">
        <f t="shared" si="1"/>
        <v>5800</v>
      </c>
    </row>
    <row r="33" spans="2:4" x14ac:dyDescent="0.45">
      <c r="B33" s="3">
        <f t="shared" si="2"/>
        <v>300</v>
      </c>
      <c r="C33" s="3">
        <f t="shared" si="0"/>
        <v>0</v>
      </c>
      <c r="D33" s="3">
        <f t="shared" si="1"/>
        <v>0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65650-F9C0-4915-B28C-249D3C027D65}">
  <dimension ref="B2:N9"/>
  <sheetViews>
    <sheetView zoomScale="55" zoomScaleNormal="55" workbookViewId="0">
      <selection activeCell="R17" sqref="R17"/>
    </sheetView>
  </sheetViews>
  <sheetFormatPr defaultColWidth="10.81640625" defaultRowHeight="15.6" x14ac:dyDescent="0.45"/>
  <cols>
    <col min="1" max="1" width="2" style="5" customWidth="1"/>
    <col min="2" max="2" width="23.08984375" style="5" customWidth="1"/>
    <col min="3" max="3" width="11" style="5" bestFit="1" customWidth="1"/>
    <col min="4" max="5" width="10.1796875" style="5" customWidth="1"/>
    <col min="6" max="6" width="11" style="5" bestFit="1" customWidth="1"/>
    <col min="7" max="7" width="11.7265625" style="5" customWidth="1"/>
    <col min="8" max="8" width="8.36328125" style="5" customWidth="1"/>
    <col min="9" max="9" width="23.7265625" style="5" customWidth="1"/>
    <col min="10" max="16384" width="10.81640625" style="5"/>
  </cols>
  <sheetData>
    <row r="2" spans="2:14" ht="19.2" x14ac:dyDescent="0.45">
      <c r="B2" s="7" t="s">
        <v>5</v>
      </c>
      <c r="C2" s="5" t="s">
        <v>6</v>
      </c>
      <c r="G2" s="5" t="s">
        <v>7</v>
      </c>
      <c r="I2" s="7" t="s">
        <v>8</v>
      </c>
      <c r="J2" s="5" t="s">
        <v>6</v>
      </c>
      <c r="N2" s="5" t="s">
        <v>7</v>
      </c>
    </row>
    <row r="3" spans="2:14" ht="19.2" x14ac:dyDescent="0.45">
      <c r="C3" s="8" t="s">
        <v>9</v>
      </c>
      <c r="D3" s="8" t="s">
        <v>10</v>
      </c>
      <c r="E3" s="8" t="s">
        <v>11</v>
      </c>
      <c r="F3" s="8" t="s">
        <v>12</v>
      </c>
      <c r="G3" s="8" t="s">
        <v>13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</row>
    <row r="4" spans="2:14" x14ac:dyDescent="0.45">
      <c r="C4" s="9">
        <v>0</v>
      </c>
      <c r="D4" s="10">
        <v>600</v>
      </c>
      <c r="E4" s="10">
        <v>-2</v>
      </c>
      <c r="F4" s="11">
        <f>D4+C4*E4</f>
        <v>600</v>
      </c>
      <c r="G4" s="12">
        <f>C4*F4</f>
        <v>0</v>
      </c>
      <c r="H4" s="13"/>
      <c r="J4" s="9">
        <v>0</v>
      </c>
      <c r="K4" s="10">
        <v>600</v>
      </c>
      <c r="L4" s="10">
        <v>-2</v>
      </c>
      <c r="M4" s="11">
        <f>K4+J4*L4</f>
        <v>600</v>
      </c>
      <c r="N4" s="12">
        <f>J4*M4</f>
        <v>0</v>
      </c>
    </row>
    <row r="5" spans="2:14" x14ac:dyDescent="0.45">
      <c r="C5" s="14"/>
      <c r="D5" s="15"/>
      <c r="E5" s="15"/>
      <c r="F5" s="16"/>
      <c r="J5" s="14"/>
      <c r="M5" s="16"/>
    </row>
    <row r="6" spans="2:14" ht="19.2" x14ac:dyDescent="0.45">
      <c r="C6" s="14"/>
      <c r="D6" s="15"/>
      <c r="E6" s="15"/>
      <c r="F6" s="16"/>
      <c r="J6" s="8" t="s">
        <v>14</v>
      </c>
      <c r="K6" s="8" t="s">
        <v>15</v>
      </c>
    </row>
    <row r="7" spans="2:14" x14ac:dyDescent="0.45">
      <c r="C7" s="14"/>
      <c r="D7" s="15"/>
      <c r="E7" s="15"/>
      <c r="F7" s="16"/>
      <c r="J7" s="6">
        <v>50</v>
      </c>
      <c r="K7" s="6">
        <v>125</v>
      </c>
    </row>
    <row r="8" spans="2:14" x14ac:dyDescent="0.45">
      <c r="C8" s="14"/>
      <c r="D8" s="15"/>
      <c r="E8" s="15"/>
      <c r="F8" s="16"/>
    </row>
    <row r="9" spans="2:14" x14ac:dyDescent="0.45">
      <c r="C9" s="14"/>
      <c r="D9" s="15"/>
      <c r="E9" s="15"/>
      <c r="F9" s="16"/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docMetadata/LabelInfo.xml><?xml version="1.0" encoding="utf-8"?>
<clbl:labelList xmlns:clbl="http://schemas.microsoft.com/office/2020/mipLabelMetadata">
  <clbl:label id="{29b7d34e-545d-48ef-aae6-8370e78eb279}" enabled="1" method="Privileged" siteId="{fab2d60f-e614-4f9d-b2ad-9fb1397f2ef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수치 계산으로 최적해 탐색</vt:lpstr>
      <vt:lpstr>해 찾기로 최적해 탐색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田淵　豪</dc:creator>
  <cp:lastModifiedBy>박종성</cp:lastModifiedBy>
  <dcterms:created xsi:type="dcterms:W3CDTF">2020-12-22T01:56:33Z</dcterms:created>
  <dcterms:modified xsi:type="dcterms:W3CDTF">2025-03-29T05:13:13Z</dcterms:modified>
</cp:coreProperties>
</file>